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12930\Documentum\Checkout\"/>
    </mc:Choice>
  </mc:AlternateContent>
  <xr:revisionPtr revIDLastSave="0" documentId="13_ncr:1_{C3E60917-9DDE-4272-A03A-073E19E1A96D}" xr6:coauthVersionLast="47" xr6:coauthVersionMax="47" xr10:uidLastSave="{00000000-0000-0000-0000-000000000000}"/>
  <bookViews>
    <workbookView xWindow="-120" yWindow="-120" windowWidth="38640" windowHeight="21120" xr2:uid="{04017C3B-A72C-40FB-B697-95FF0239F62B}"/>
  </bookViews>
  <sheets>
    <sheet name="1. AFUDC Equity Depreciation" sheetId="1" r:id="rId1"/>
    <sheet name="2. AFUDC Equity Incurred" sheetId="2" r:id="rId2"/>
    <sheet name="3. Depreciation Rates" sheetId="3" r:id="rId3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W">#REF!</definedName>
    <definedName name="_________________H1" localSheetId="2" hidden="1">{"'Metretek HTML'!$A$7:$W$42"}</definedName>
    <definedName name="_________________H1" hidden="1">{"'Metretek HTML'!$A$7:$W$42"}</definedName>
    <definedName name="_________bbb1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agr8690">#REF!</definedName>
    <definedName name="_______agr8790">#REF!</definedName>
    <definedName name="_______agr8791">#REF!</definedName>
    <definedName name="_______agr8890">#REF!</definedName>
    <definedName name="_______agr8891">#REF!</definedName>
    <definedName name="_______agr8892">#REF!</definedName>
    <definedName name="_______agr8990">#REF!</definedName>
    <definedName name="_______agr8991">#REF!</definedName>
    <definedName name="_______agr8992">#REF!</definedName>
    <definedName name="_______agr8993">#REF!</definedName>
    <definedName name="_______agr9091">#REF!</definedName>
    <definedName name="_______agr9092">#REF!</definedName>
    <definedName name="_______agr9093">#REF!</definedName>
    <definedName name="_______agr9094">#REF!</definedName>
    <definedName name="_______agr9192">#REF!</definedName>
    <definedName name="_______agr9193">#REF!</definedName>
    <definedName name="_______agr9194">#REF!</definedName>
    <definedName name="_______agr9195">#REF!</definedName>
    <definedName name="_______agr9293">#REF!</definedName>
    <definedName name="_______agr9294">#REF!</definedName>
    <definedName name="_______agr9295">#REF!</definedName>
    <definedName name="_______agr9296">#REF!</definedName>
    <definedName name="_______agr9394">#REF!</definedName>
    <definedName name="_______agr9395">#REF!</definedName>
    <definedName name="_______agr9396">#REF!</definedName>
    <definedName name="_______agr9397">#REF!</definedName>
    <definedName name="_______agr9495">#REF!</definedName>
    <definedName name="_______agr9496">#REF!</definedName>
    <definedName name="_______agr9497">#REF!</definedName>
    <definedName name="_______agr9498">#REF!</definedName>
    <definedName name="_______agr9596">#REF!</definedName>
    <definedName name="_______agr9597">#REF!</definedName>
    <definedName name="_______agr9598">#REF!</definedName>
    <definedName name="_______agr9697">#REF!</definedName>
    <definedName name="_______agr9698">#REF!</definedName>
    <definedName name="_______agr9798">#REF!</definedName>
    <definedName name="_______bbb1" hidden="1">{#N/A,#N/A,FALSE,"O&amp;M by processes";#N/A,#N/A,FALSE,"Elec Act vs Bud";#N/A,#N/A,FALSE,"G&amp;A";#N/A,#N/A,FALSE,"BGS";#N/A,#N/A,FALSE,"Res Cost"}</definedName>
    <definedName name="_______qre84">#REF!</definedName>
    <definedName name="_______qre8490">#REF!</definedName>
    <definedName name="_______qre8491">#REF!</definedName>
    <definedName name="_______qre8492">#REF!</definedName>
    <definedName name="_______qre8493">#REF!</definedName>
    <definedName name="_______qre8494">#REF!</definedName>
    <definedName name="_______qre8495">#REF!</definedName>
    <definedName name="_______qre8496">#REF!</definedName>
    <definedName name="_______qre8497">#REF!</definedName>
    <definedName name="_______qre8498">#REF!</definedName>
    <definedName name="_______qre85">#REF!</definedName>
    <definedName name="_______qre8590">#REF!</definedName>
    <definedName name="_______qre8591">#REF!</definedName>
    <definedName name="_______qre8592">#REF!</definedName>
    <definedName name="_______qre8593">#REF!</definedName>
    <definedName name="_______qre8594">#REF!</definedName>
    <definedName name="_______qre8595">#REF!</definedName>
    <definedName name="_______qre8596">#REF!</definedName>
    <definedName name="_______qre8597">#REF!</definedName>
    <definedName name="_______qre8598">#REF!</definedName>
    <definedName name="_______qre86">#REF!</definedName>
    <definedName name="_______qre8690">#REF!</definedName>
    <definedName name="_______qre8691">#REF!</definedName>
    <definedName name="_______qre8692">#REF!</definedName>
    <definedName name="_______qre8693">#REF!</definedName>
    <definedName name="_______qre8694">#REF!</definedName>
    <definedName name="_______qre8695">#REF!</definedName>
    <definedName name="_______qre8696">#REF!</definedName>
    <definedName name="_______qre8697">#REF!</definedName>
    <definedName name="_______qre8698">#REF!</definedName>
    <definedName name="_______qre87">#REF!</definedName>
    <definedName name="_______qre8790">#REF!</definedName>
    <definedName name="_______qre8791">#REF!</definedName>
    <definedName name="_______qre8792">#REF!</definedName>
    <definedName name="_______qre8793">#REF!</definedName>
    <definedName name="_______qre8794">#REF!</definedName>
    <definedName name="_______qre8795">#REF!</definedName>
    <definedName name="_______qre8796">#REF!</definedName>
    <definedName name="_______qre8797">#REF!</definedName>
    <definedName name="_______qre8798">#REF!</definedName>
    <definedName name="_______qre88">#REF!</definedName>
    <definedName name="_______qre8890">#REF!</definedName>
    <definedName name="_______qre8891">#REF!</definedName>
    <definedName name="_______qre8892">#REF!</definedName>
    <definedName name="_______qre8893">#REF!</definedName>
    <definedName name="_______qre8894">#REF!</definedName>
    <definedName name="_______qre8895">#REF!</definedName>
    <definedName name="_______qre8896">#REF!</definedName>
    <definedName name="_______qre8897">#REF!</definedName>
    <definedName name="_______qre8898">#REF!</definedName>
    <definedName name="_______qre89">#REF!</definedName>
    <definedName name="_______qre90">#REF!</definedName>
    <definedName name="_______qre91">#REF!</definedName>
    <definedName name="_______qre92">#REF!</definedName>
    <definedName name="_______qre93">#REF!</definedName>
    <definedName name="_______qre94">#REF!</definedName>
    <definedName name="_______qre95">#REF!</definedName>
    <definedName name="_______qre96">#REF!</definedName>
    <definedName name="_______qre97">#REF!</definedName>
    <definedName name="_______qre98">#REF!</definedName>
    <definedName name="_______tqc90">#REF!</definedName>
    <definedName name="_______tqc91">#REF!</definedName>
    <definedName name="_______tqc92">#REF!</definedName>
    <definedName name="_______tqc93">#REF!</definedName>
    <definedName name="_______tqc94">#REF!</definedName>
    <definedName name="_______tqc95">#REF!</definedName>
    <definedName name="_______tqc96">#REF!</definedName>
    <definedName name="_______tqc97">#REF!</definedName>
    <definedName name="_______tqc98">#REF!</definedName>
    <definedName name="_______tql90">#REF!</definedName>
    <definedName name="_______tql91">#REF!</definedName>
    <definedName name="_______tql92">#REF!</definedName>
    <definedName name="_______tql93">#REF!</definedName>
    <definedName name="_______tql94">#REF!</definedName>
    <definedName name="_______tql95">#REF!</definedName>
    <definedName name="_______tql96">#REF!</definedName>
    <definedName name="_______tql97">#REF!</definedName>
    <definedName name="_______tql98">#REF!</definedName>
    <definedName name="_______tqs90">#REF!</definedName>
    <definedName name="_______tqs91">#REF!</definedName>
    <definedName name="_______tqs92">#REF!</definedName>
    <definedName name="_______tqs93">#REF!</definedName>
    <definedName name="_______tqs94">#REF!</definedName>
    <definedName name="_______tqs95">#REF!</definedName>
    <definedName name="_______tqs96">#REF!</definedName>
    <definedName name="_______tqs97">#REF!</definedName>
    <definedName name="_______tqs98">#REF!</definedName>
    <definedName name="______agr8690">#REF!</definedName>
    <definedName name="______agr8790">#REF!</definedName>
    <definedName name="______agr8791">#REF!</definedName>
    <definedName name="______agr8890">#REF!</definedName>
    <definedName name="______agr8891">#REF!</definedName>
    <definedName name="______agr8892">#REF!</definedName>
    <definedName name="______agr8990">#REF!</definedName>
    <definedName name="______agr8991">#REF!</definedName>
    <definedName name="______agr8992">#REF!</definedName>
    <definedName name="______agr8993">#REF!</definedName>
    <definedName name="______agr9091">#REF!</definedName>
    <definedName name="______agr9092">#REF!</definedName>
    <definedName name="______agr9093">#REF!</definedName>
    <definedName name="______agr9094">#REF!</definedName>
    <definedName name="______agr9192">#REF!</definedName>
    <definedName name="______agr9193">#REF!</definedName>
    <definedName name="______agr9194">#REF!</definedName>
    <definedName name="______agr9195">#REF!</definedName>
    <definedName name="______agr9293">#REF!</definedName>
    <definedName name="______agr9294">#REF!</definedName>
    <definedName name="______agr9295">#REF!</definedName>
    <definedName name="______agr9296">#REF!</definedName>
    <definedName name="______agr9394">#REF!</definedName>
    <definedName name="______agr9395">#REF!</definedName>
    <definedName name="______agr9396">#REF!</definedName>
    <definedName name="______agr9397">#REF!</definedName>
    <definedName name="______agr9495">#REF!</definedName>
    <definedName name="______agr9496">#REF!</definedName>
    <definedName name="______agr9497">#REF!</definedName>
    <definedName name="______agr9498">#REF!</definedName>
    <definedName name="______agr9596">#REF!</definedName>
    <definedName name="______agr9597">#REF!</definedName>
    <definedName name="______agr9598">#REF!</definedName>
    <definedName name="______agr9697">#REF!</definedName>
    <definedName name="______agr9698">#REF!</definedName>
    <definedName name="______agr9798">#REF!</definedName>
    <definedName name="______bbb1" hidden="1">{#N/A,#N/A,FALSE,"O&amp;M by processes";#N/A,#N/A,FALSE,"Elec Act vs Bud";#N/A,#N/A,FALSE,"G&amp;A";#N/A,#N/A,FALSE,"BGS";#N/A,#N/A,FALSE,"Res Cost"}</definedName>
    <definedName name="______H1" localSheetId="2" hidden="1">{"'Metretek HTML'!$A$7:$W$42"}</definedName>
    <definedName name="______H1" hidden="1">{"'Metretek HTML'!$A$7:$W$42"}</definedName>
    <definedName name="______qre84">#REF!</definedName>
    <definedName name="______qre8490">#REF!</definedName>
    <definedName name="______qre8491">#REF!</definedName>
    <definedName name="______qre8492">#REF!</definedName>
    <definedName name="______qre8493">#REF!</definedName>
    <definedName name="______qre8494">#REF!</definedName>
    <definedName name="______qre8495">#REF!</definedName>
    <definedName name="______qre8496">#REF!</definedName>
    <definedName name="______qre8497">#REF!</definedName>
    <definedName name="______qre8498">#REF!</definedName>
    <definedName name="______qre85">#REF!</definedName>
    <definedName name="______qre8590">#REF!</definedName>
    <definedName name="______qre8591">#REF!</definedName>
    <definedName name="______qre8592">#REF!</definedName>
    <definedName name="______qre8593">#REF!</definedName>
    <definedName name="______qre8594">#REF!</definedName>
    <definedName name="______qre8595">#REF!</definedName>
    <definedName name="______qre8596">#REF!</definedName>
    <definedName name="______qre8597">#REF!</definedName>
    <definedName name="______qre8598">#REF!</definedName>
    <definedName name="______qre86">#REF!</definedName>
    <definedName name="______qre8690">#REF!</definedName>
    <definedName name="______qre8691">#REF!</definedName>
    <definedName name="______qre8692">#REF!</definedName>
    <definedName name="______qre8693">#REF!</definedName>
    <definedName name="______qre8694">#REF!</definedName>
    <definedName name="______qre8695">#REF!</definedName>
    <definedName name="______qre8696">#REF!</definedName>
    <definedName name="______qre8697">#REF!</definedName>
    <definedName name="______qre8698">#REF!</definedName>
    <definedName name="______qre87">#REF!</definedName>
    <definedName name="______qre8790">#REF!</definedName>
    <definedName name="______qre8791">#REF!</definedName>
    <definedName name="______qre8792">#REF!</definedName>
    <definedName name="______qre8793">#REF!</definedName>
    <definedName name="______qre8794">#REF!</definedName>
    <definedName name="______qre8795">#REF!</definedName>
    <definedName name="______qre8796">#REF!</definedName>
    <definedName name="______qre8797">#REF!</definedName>
    <definedName name="______qre8798">#REF!</definedName>
    <definedName name="______qre88">#REF!</definedName>
    <definedName name="______qre8890">#REF!</definedName>
    <definedName name="______qre8891">#REF!</definedName>
    <definedName name="______qre8892">#REF!</definedName>
    <definedName name="______qre8893">#REF!</definedName>
    <definedName name="______qre8894">#REF!</definedName>
    <definedName name="______qre8895">#REF!</definedName>
    <definedName name="______qre8896">#REF!</definedName>
    <definedName name="______qre8897">#REF!</definedName>
    <definedName name="______qre8898">#REF!</definedName>
    <definedName name="______qre89">#REF!</definedName>
    <definedName name="______qre90">#REF!</definedName>
    <definedName name="______qre91">#REF!</definedName>
    <definedName name="______qre92">#REF!</definedName>
    <definedName name="______qre93">#REF!</definedName>
    <definedName name="______qre94">#REF!</definedName>
    <definedName name="______qre95">#REF!</definedName>
    <definedName name="______qre96">#REF!</definedName>
    <definedName name="______qre97">#REF!</definedName>
    <definedName name="______qre98">#REF!</definedName>
    <definedName name="______tqc90">#REF!</definedName>
    <definedName name="______tqc91">#REF!</definedName>
    <definedName name="______tqc92">#REF!</definedName>
    <definedName name="______tqc93">#REF!</definedName>
    <definedName name="______tqc94">#REF!</definedName>
    <definedName name="______tqc95">#REF!</definedName>
    <definedName name="______tqc96">#REF!</definedName>
    <definedName name="______tqc97">#REF!</definedName>
    <definedName name="______tqc98">#REF!</definedName>
    <definedName name="______tql90">#REF!</definedName>
    <definedName name="______tql91">#REF!</definedName>
    <definedName name="______tql92">#REF!</definedName>
    <definedName name="______tql93">#REF!</definedName>
    <definedName name="______tql94">#REF!</definedName>
    <definedName name="______tql95">#REF!</definedName>
    <definedName name="______tql96">#REF!</definedName>
    <definedName name="______tql97">#REF!</definedName>
    <definedName name="______tql98">#REF!</definedName>
    <definedName name="______tqs90">#REF!</definedName>
    <definedName name="______tqs91">#REF!</definedName>
    <definedName name="______tqs92">#REF!</definedName>
    <definedName name="______tqs93">#REF!</definedName>
    <definedName name="______tqs94">#REF!</definedName>
    <definedName name="______tqs95">#REF!</definedName>
    <definedName name="______tqs96">#REF!</definedName>
    <definedName name="______tqs97">#REF!</definedName>
    <definedName name="______tqs98">#REF!</definedName>
    <definedName name="_____agr8690">#REF!</definedName>
    <definedName name="_____agr8790">#REF!</definedName>
    <definedName name="_____agr8791">#REF!</definedName>
    <definedName name="_____agr8890">#REF!</definedName>
    <definedName name="_____agr8891">#REF!</definedName>
    <definedName name="_____agr8892">#REF!</definedName>
    <definedName name="_____agr8990">#REF!</definedName>
    <definedName name="_____agr8991">#REF!</definedName>
    <definedName name="_____agr8992">#REF!</definedName>
    <definedName name="_____agr8993">#REF!</definedName>
    <definedName name="_____agr9091">#REF!</definedName>
    <definedName name="_____agr9092">#REF!</definedName>
    <definedName name="_____agr9093">#REF!</definedName>
    <definedName name="_____agr9094">#REF!</definedName>
    <definedName name="_____agr9192">#REF!</definedName>
    <definedName name="_____agr9193">#REF!</definedName>
    <definedName name="_____agr9194">#REF!</definedName>
    <definedName name="_____agr9195">#REF!</definedName>
    <definedName name="_____agr9293">#REF!</definedName>
    <definedName name="_____agr9294">#REF!</definedName>
    <definedName name="_____agr9295">#REF!</definedName>
    <definedName name="_____agr9296">#REF!</definedName>
    <definedName name="_____agr9394">#REF!</definedName>
    <definedName name="_____agr9395">#REF!</definedName>
    <definedName name="_____agr9396">#REF!</definedName>
    <definedName name="_____agr9397">#REF!</definedName>
    <definedName name="_____agr9495">#REF!</definedName>
    <definedName name="_____agr9496">#REF!</definedName>
    <definedName name="_____agr9497">#REF!</definedName>
    <definedName name="_____agr9498">#REF!</definedName>
    <definedName name="_____agr9596">#REF!</definedName>
    <definedName name="_____agr9597">#REF!</definedName>
    <definedName name="_____agr9598">#REF!</definedName>
    <definedName name="_____agr9697">#REF!</definedName>
    <definedName name="_____agr9698">#REF!</definedName>
    <definedName name="_____agr9798">#REF!</definedName>
    <definedName name="_____DGO2003">#REF!</definedName>
    <definedName name="_____DGO2004">#REF!</definedName>
    <definedName name="_____DGO2005">#REF!</definedName>
    <definedName name="_____DGO2006">#REF!</definedName>
    <definedName name="_____DGO2007">#REF!</definedName>
    <definedName name="_____DGO2008">#REF!</definedName>
    <definedName name="_____H1" localSheetId="2" hidden="1">{"'Metretek HTML'!$A$7:$W$42"}</definedName>
    <definedName name="_____H1" hidden="1">{"'Metretek HTML'!$A$7:$W$42"}</definedName>
    <definedName name="_____je1">#REF!</definedName>
    <definedName name="_____JE124">#REF!</definedName>
    <definedName name="_____JE13">#REF!</definedName>
    <definedName name="_____je14">#REF!</definedName>
    <definedName name="_____JE147">#REF!</definedName>
    <definedName name="_____JE16">#REF!</definedName>
    <definedName name="_____JE17">#REF!</definedName>
    <definedName name="_____je2">#REF!</definedName>
    <definedName name="_____JE220">#REF!</definedName>
    <definedName name="_____JE230">#REF!</definedName>
    <definedName name="_____JE234">#REF!</definedName>
    <definedName name="_____JE236">#REF!</definedName>
    <definedName name="_____JE237">#REF!</definedName>
    <definedName name="_____JE24">#REF!</definedName>
    <definedName name="_____JE33">#REF!</definedName>
    <definedName name="_____qre84">#REF!</definedName>
    <definedName name="_____qre8490">#REF!</definedName>
    <definedName name="_____qre8491">#REF!</definedName>
    <definedName name="_____qre8492">#REF!</definedName>
    <definedName name="_____qre8493">#REF!</definedName>
    <definedName name="_____qre8494">#REF!</definedName>
    <definedName name="_____qre8495">#REF!</definedName>
    <definedName name="_____qre8496">#REF!</definedName>
    <definedName name="_____qre8497">#REF!</definedName>
    <definedName name="_____qre8498">#REF!</definedName>
    <definedName name="_____qre85">#REF!</definedName>
    <definedName name="_____qre8590">#REF!</definedName>
    <definedName name="_____qre8591">#REF!</definedName>
    <definedName name="_____qre8592">#REF!</definedName>
    <definedName name="_____qre8593">#REF!</definedName>
    <definedName name="_____qre8594">#REF!</definedName>
    <definedName name="_____qre8595">#REF!</definedName>
    <definedName name="_____qre8596">#REF!</definedName>
    <definedName name="_____qre8597">#REF!</definedName>
    <definedName name="_____qre8598">#REF!</definedName>
    <definedName name="_____qre86">#REF!</definedName>
    <definedName name="_____qre8690">#REF!</definedName>
    <definedName name="_____qre8691">#REF!</definedName>
    <definedName name="_____qre8692">#REF!</definedName>
    <definedName name="_____qre8693">#REF!</definedName>
    <definedName name="_____qre8694">#REF!</definedName>
    <definedName name="_____qre8695">#REF!</definedName>
    <definedName name="_____qre8696">#REF!</definedName>
    <definedName name="_____qre8697">#REF!</definedName>
    <definedName name="_____qre8698">#REF!</definedName>
    <definedName name="_____qre87">#REF!</definedName>
    <definedName name="_____qre8790">#REF!</definedName>
    <definedName name="_____qre8791">#REF!</definedName>
    <definedName name="_____qre8792">#REF!</definedName>
    <definedName name="_____qre8793">#REF!</definedName>
    <definedName name="_____qre8794">#REF!</definedName>
    <definedName name="_____qre8795">#REF!</definedName>
    <definedName name="_____qre8796">#REF!</definedName>
    <definedName name="_____qre8797">#REF!</definedName>
    <definedName name="_____qre8798">#REF!</definedName>
    <definedName name="_____qre88">#REF!</definedName>
    <definedName name="_____qre8890">#REF!</definedName>
    <definedName name="_____qre8891">#REF!</definedName>
    <definedName name="_____qre8892">#REF!</definedName>
    <definedName name="_____qre8893">#REF!</definedName>
    <definedName name="_____qre8894">#REF!</definedName>
    <definedName name="_____qre8895">#REF!</definedName>
    <definedName name="_____qre8896">#REF!</definedName>
    <definedName name="_____qre8897">#REF!</definedName>
    <definedName name="_____qre8898">#REF!</definedName>
    <definedName name="_____qre89">#REF!</definedName>
    <definedName name="_____qre90">#REF!</definedName>
    <definedName name="_____qre91">#REF!</definedName>
    <definedName name="_____qre92">#REF!</definedName>
    <definedName name="_____qre93">#REF!</definedName>
    <definedName name="_____qre94">#REF!</definedName>
    <definedName name="_____qre95">#REF!</definedName>
    <definedName name="_____qre96">#REF!</definedName>
    <definedName name="_____qre97">#REF!</definedName>
    <definedName name="_____qre98">#REF!</definedName>
    <definedName name="_____tqc90">#REF!</definedName>
    <definedName name="_____tqc91">#REF!</definedName>
    <definedName name="_____tqc92">#REF!</definedName>
    <definedName name="_____tqc93">#REF!</definedName>
    <definedName name="_____tqc94">#REF!</definedName>
    <definedName name="_____tqc95">#REF!</definedName>
    <definedName name="_____tqc96">#REF!</definedName>
    <definedName name="_____tqc97">#REF!</definedName>
    <definedName name="_____tqc98">#REF!</definedName>
    <definedName name="_____tql90">#REF!</definedName>
    <definedName name="_____tql91">#REF!</definedName>
    <definedName name="_____tql92">#REF!</definedName>
    <definedName name="_____tql93">#REF!</definedName>
    <definedName name="_____tql94">#REF!</definedName>
    <definedName name="_____tql95">#REF!</definedName>
    <definedName name="_____tql96">#REF!</definedName>
    <definedName name="_____tql97">#REF!</definedName>
    <definedName name="_____tql98">#REF!</definedName>
    <definedName name="_____tqs90">#REF!</definedName>
    <definedName name="_____tqs91">#REF!</definedName>
    <definedName name="_____tqs92">#REF!</definedName>
    <definedName name="_____tqs93">#REF!</definedName>
    <definedName name="_____tqs94">#REF!</definedName>
    <definedName name="_____tqs95">#REF!</definedName>
    <definedName name="_____tqs96">#REF!</definedName>
    <definedName name="_____tqs97">#REF!</definedName>
    <definedName name="_____tqs98">#REF!</definedName>
    <definedName name="____agr8690">#REF!</definedName>
    <definedName name="____agr8790">#REF!</definedName>
    <definedName name="____agr8791">#REF!</definedName>
    <definedName name="____agr8890">#REF!</definedName>
    <definedName name="____agr8891">#REF!</definedName>
    <definedName name="____agr8892">#REF!</definedName>
    <definedName name="____agr8990">#REF!</definedName>
    <definedName name="____agr8991">#REF!</definedName>
    <definedName name="____agr8992">#REF!</definedName>
    <definedName name="____agr8993">#REF!</definedName>
    <definedName name="____agr9091">#REF!</definedName>
    <definedName name="____agr9092">#REF!</definedName>
    <definedName name="____agr9093">#REF!</definedName>
    <definedName name="____agr9094">#REF!</definedName>
    <definedName name="____agr9192">#REF!</definedName>
    <definedName name="____agr9193">#REF!</definedName>
    <definedName name="____agr9194">#REF!</definedName>
    <definedName name="____agr9195">#REF!</definedName>
    <definedName name="____agr9293">#REF!</definedName>
    <definedName name="____agr9294">#REF!</definedName>
    <definedName name="____agr9295">#REF!</definedName>
    <definedName name="____agr9296">#REF!</definedName>
    <definedName name="____agr9394">#REF!</definedName>
    <definedName name="____agr9395">#REF!</definedName>
    <definedName name="____agr9396">#REF!</definedName>
    <definedName name="____agr9397">#REF!</definedName>
    <definedName name="____agr9495">#REF!</definedName>
    <definedName name="____agr9496">#REF!</definedName>
    <definedName name="____agr9497">#REF!</definedName>
    <definedName name="____agr9498">#REF!</definedName>
    <definedName name="____agr9596">#REF!</definedName>
    <definedName name="____agr9597">#REF!</definedName>
    <definedName name="____agr9598">#REF!</definedName>
    <definedName name="____agr9697">#REF!</definedName>
    <definedName name="____agr9698">#REF!</definedName>
    <definedName name="____agr9798">#REF!</definedName>
    <definedName name="____bbb1" hidden="1">{#N/A,#N/A,FALSE,"O&amp;M by processes";#N/A,#N/A,FALSE,"Elec Act vs Bud";#N/A,#N/A,FALSE,"G&amp;A";#N/A,#N/A,FALSE,"BGS";#N/A,#N/A,FALSE,"Res Cost"}</definedName>
    <definedName name="____DAT1">#REF!</definedName>
    <definedName name="____DAT2">#REF!</definedName>
    <definedName name="____DAT3">#REF!</definedName>
    <definedName name="____DGO2003">#REF!</definedName>
    <definedName name="____DGO2004">#REF!</definedName>
    <definedName name="____DGO2005">#REF!</definedName>
    <definedName name="____DGO2006">#REF!</definedName>
    <definedName name="____DGO2007">#REF!</definedName>
    <definedName name="____DGO2008">#REF!</definedName>
    <definedName name="____gas2">#REF!</definedName>
    <definedName name="____gas2006">#REF!</definedName>
    <definedName name="____H1" localSheetId="2" hidden="1">{"'Metretek HTML'!$A$7:$W$42"}</definedName>
    <definedName name="____H1" hidden="1">{"'Metretek HTML'!$A$7:$W$42"}</definedName>
    <definedName name="____je1">#REF!</definedName>
    <definedName name="____JE124">#REF!</definedName>
    <definedName name="____JE13">#REF!</definedName>
    <definedName name="____je14">#REF!</definedName>
    <definedName name="____JE147">#REF!</definedName>
    <definedName name="____JE16">#REF!</definedName>
    <definedName name="____JE17">#REF!</definedName>
    <definedName name="____je2">#REF!</definedName>
    <definedName name="____JE220">#REF!</definedName>
    <definedName name="____JE230">#REF!</definedName>
    <definedName name="____JE234">#REF!</definedName>
    <definedName name="____JE236">#REF!</definedName>
    <definedName name="____JE237">#REF!</definedName>
    <definedName name="____JE24">#REF!</definedName>
    <definedName name="____JE33">#REF!</definedName>
    <definedName name="____qre84">#REF!</definedName>
    <definedName name="____qre8490">#REF!</definedName>
    <definedName name="____qre8491">#REF!</definedName>
    <definedName name="____qre8492">#REF!</definedName>
    <definedName name="____qre8493">#REF!</definedName>
    <definedName name="____qre8494">#REF!</definedName>
    <definedName name="____qre8495">#REF!</definedName>
    <definedName name="____qre8496">#REF!</definedName>
    <definedName name="____qre8497">#REF!</definedName>
    <definedName name="____qre8498">#REF!</definedName>
    <definedName name="____qre85">#REF!</definedName>
    <definedName name="____qre8590">#REF!</definedName>
    <definedName name="____qre8591">#REF!</definedName>
    <definedName name="____qre8592">#REF!</definedName>
    <definedName name="____qre8593">#REF!</definedName>
    <definedName name="____qre8594">#REF!</definedName>
    <definedName name="____qre8595">#REF!</definedName>
    <definedName name="____qre8596">#REF!</definedName>
    <definedName name="____qre8597">#REF!</definedName>
    <definedName name="____qre8598">#REF!</definedName>
    <definedName name="____qre86">#REF!</definedName>
    <definedName name="____qre8690">#REF!</definedName>
    <definedName name="____qre8691">#REF!</definedName>
    <definedName name="____qre8692">#REF!</definedName>
    <definedName name="____qre8693">#REF!</definedName>
    <definedName name="____qre8694">#REF!</definedName>
    <definedName name="____qre8695">#REF!</definedName>
    <definedName name="____qre8696">#REF!</definedName>
    <definedName name="____qre8697">#REF!</definedName>
    <definedName name="____qre8698">#REF!</definedName>
    <definedName name="____qre87">#REF!</definedName>
    <definedName name="____qre8790">#REF!</definedName>
    <definedName name="____qre8791">#REF!</definedName>
    <definedName name="____qre8792">#REF!</definedName>
    <definedName name="____qre8793">#REF!</definedName>
    <definedName name="____qre8794">#REF!</definedName>
    <definedName name="____qre8795">#REF!</definedName>
    <definedName name="____qre8796">#REF!</definedName>
    <definedName name="____qre8797">#REF!</definedName>
    <definedName name="____qre8798">#REF!</definedName>
    <definedName name="____qre88">#REF!</definedName>
    <definedName name="____qre8890">#REF!</definedName>
    <definedName name="____qre8891">#REF!</definedName>
    <definedName name="____qre8892">#REF!</definedName>
    <definedName name="____qre8893">#REF!</definedName>
    <definedName name="____qre8894">#REF!</definedName>
    <definedName name="____qre8895">#REF!</definedName>
    <definedName name="____qre8896">#REF!</definedName>
    <definedName name="____qre8897">#REF!</definedName>
    <definedName name="____qre8898">#REF!</definedName>
    <definedName name="____qre89">#REF!</definedName>
    <definedName name="____qre90">#REF!</definedName>
    <definedName name="____qre91">#REF!</definedName>
    <definedName name="____qre92">#REF!</definedName>
    <definedName name="____qre93">#REF!</definedName>
    <definedName name="____qre94">#REF!</definedName>
    <definedName name="____qre95">#REF!</definedName>
    <definedName name="____qre96">#REF!</definedName>
    <definedName name="____qre97">#REF!</definedName>
    <definedName name="____qre98">#REF!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qc90">#REF!</definedName>
    <definedName name="____tqc91">#REF!</definedName>
    <definedName name="____tqc92">#REF!</definedName>
    <definedName name="____tqc93">#REF!</definedName>
    <definedName name="____tqc94">#REF!</definedName>
    <definedName name="____tqc95">#REF!</definedName>
    <definedName name="____tqc96">#REF!</definedName>
    <definedName name="____tqc97">#REF!</definedName>
    <definedName name="____tqc98">#REF!</definedName>
    <definedName name="____tql90">#REF!</definedName>
    <definedName name="____tql91">#REF!</definedName>
    <definedName name="____tql92">#REF!</definedName>
    <definedName name="____tql93">#REF!</definedName>
    <definedName name="____tql94">#REF!</definedName>
    <definedName name="____tql95">#REF!</definedName>
    <definedName name="____tql96">#REF!</definedName>
    <definedName name="____tql97">#REF!</definedName>
    <definedName name="____tql98">#REF!</definedName>
    <definedName name="____tqs90">#REF!</definedName>
    <definedName name="____tqs91">#REF!</definedName>
    <definedName name="____tqs92">#REF!</definedName>
    <definedName name="____tqs93">#REF!</definedName>
    <definedName name="____tqs94">#REF!</definedName>
    <definedName name="____tqs95">#REF!</definedName>
    <definedName name="____tqs96">#REF!</definedName>
    <definedName name="____tqs97">#REF!</definedName>
    <definedName name="____tqs98">#REF!</definedName>
    <definedName name="___agr8690">#REF!</definedName>
    <definedName name="___agr8790">#REF!</definedName>
    <definedName name="___agr8791">#REF!</definedName>
    <definedName name="___agr8890">#REF!</definedName>
    <definedName name="___agr8891">#REF!</definedName>
    <definedName name="___agr8892">#REF!</definedName>
    <definedName name="___agr8990">#REF!</definedName>
    <definedName name="___agr8991">#REF!</definedName>
    <definedName name="___agr8992">#REF!</definedName>
    <definedName name="___agr8993">#REF!</definedName>
    <definedName name="___agr9091">#REF!</definedName>
    <definedName name="___agr9092">#REF!</definedName>
    <definedName name="___agr9093">#REF!</definedName>
    <definedName name="___agr9094">#REF!</definedName>
    <definedName name="___agr9192">#REF!</definedName>
    <definedName name="___agr9193">#REF!</definedName>
    <definedName name="___agr9194">#REF!</definedName>
    <definedName name="___agr9195">#REF!</definedName>
    <definedName name="___agr9293">#REF!</definedName>
    <definedName name="___agr9294">#REF!</definedName>
    <definedName name="___agr9295">#REF!</definedName>
    <definedName name="___agr9296">#REF!</definedName>
    <definedName name="___agr9394">#REF!</definedName>
    <definedName name="___agr9395">#REF!</definedName>
    <definedName name="___agr9396">#REF!</definedName>
    <definedName name="___agr9397">#REF!</definedName>
    <definedName name="___agr9495">#REF!</definedName>
    <definedName name="___agr9496">#REF!</definedName>
    <definedName name="___agr9497">#REF!</definedName>
    <definedName name="___agr9498">#REF!</definedName>
    <definedName name="___agr9596">#REF!</definedName>
    <definedName name="___agr9597">#REF!</definedName>
    <definedName name="___agr9598">#REF!</definedName>
    <definedName name="___agr9697">#REF!</definedName>
    <definedName name="___agr9698">#REF!</definedName>
    <definedName name="___agr9798">#REF!</definedName>
    <definedName name="___bbb1" hidden="1">{#N/A,#N/A,FALSE,"O&amp;M by processes";#N/A,#N/A,FALSE,"Elec Act vs Bud";#N/A,#N/A,FALSE,"G&amp;A";#N/A,#N/A,FALSE,"BGS";#N/A,#N/A,FALSE,"Res Cost"}</definedName>
    <definedName name="___DAT1">#REF!</definedName>
    <definedName name="___DAT10">#REF!</definedName>
    <definedName name="___DAT11">#REF!</definedName>
    <definedName name="___dat11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GO2003">#REF!</definedName>
    <definedName name="___DGO2004">#REF!</definedName>
    <definedName name="___DGO2005">#REF!</definedName>
    <definedName name="___DGO2006">#REF!</definedName>
    <definedName name="___DGO2007">#REF!</definedName>
    <definedName name="___DGO2008">#REF!</definedName>
    <definedName name="___gas2">#REF!</definedName>
    <definedName name="___gas2006">#REF!</definedName>
    <definedName name="___H1" localSheetId="2" hidden="1">{"'Metretek HTML'!$A$7:$W$42"}</definedName>
    <definedName name="___H1" hidden="1">{"'Metretek HTML'!$A$7:$W$42"}</definedName>
    <definedName name="___je1">#REF!</definedName>
    <definedName name="___JE124">#REF!</definedName>
    <definedName name="___JE13">#REF!</definedName>
    <definedName name="___je14">#REF!</definedName>
    <definedName name="___JE147">#REF!</definedName>
    <definedName name="___JE16">#REF!</definedName>
    <definedName name="___JE17">#REF!</definedName>
    <definedName name="___je2">#REF!</definedName>
    <definedName name="___JE220">#REF!</definedName>
    <definedName name="___JE230">#REF!</definedName>
    <definedName name="___JE234">#REF!</definedName>
    <definedName name="___JE236">#REF!</definedName>
    <definedName name="___JE237">#REF!</definedName>
    <definedName name="___JE24">#REF!</definedName>
    <definedName name="___JE33">#REF!</definedName>
    <definedName name="___New2">#REF!</definedName>
    <definedName name="___New3">#REF!</definedName>
    <definedName name="___New4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qre84">#REF!</definedName>
    <definedName name="___qre8490">#REF!</definedName>
    <definedName name="___qre8491">#REF!</definedName>
    <definedName name="___qre8492">#REF!</definedName>
    <definedName name="___qre8493">#REF!</definedName>
    <definedName name="___qre8494">#REF!</definedName>
    <definedName name="___qre8495">#REF!</definedName>
    <definedName name="___qre8496">#REF!</definedName>
    <definedName name="___qre8497">#REF!</definedName>
    <definedName name="___qre8498">#REF!</definedName>
    <definedName name="___qre85">#REF!</definedName>
    <definedName name="___qre8590">#REF!</definedName>
    <definedName name="___qre8591">#REF!</definedName>
    <definedName name="___qre8592">#REF!</definedName>
    <definedName name="___qre8593">#REF!</definedName>
    <definedName name="___qre8594">#REF!</definedName>
    <definedName name="___qre8595">#REF!</definedName>
    <definedName name="___qre8596">#REF!</definedName>
    <definedName name="___qre8597">#REF!</definedName>
    <definedName name="___qre8598">#REF!</definedName>
    <definedName name="___qre86">#REF!</definedName>
    <definedName name="___qre8690">#REF!</definedName>
    <definedName name="___qre8691">#REF!</definedName>
    <definedName name="___qre8692">#REF!</definedName>
    <definedName name="___qre8693">#REF!</definedName>
    <definedName name="___qre8694">#REF!</definedName>
    <definedName name="___qre8695">#REF!</definedName>
    <definedName name="___qre8696">#REF!</definedName>
    <definedName name="___qre8697">#REF!</definedName>
    <definedName name="___qre8698">#REF!</definedName>
    <definedName name="___qre87">#REF!</definedName>
    <definedName name="___qre8790">#REF!</definedName>
    <definedName name="___qre8791">#REF!</definedName>
    <definedName name="___qre8792">#REF!</definedName>
    <definedName name="___qre8793">#REF!</definedName>
    <definedName name="___qre8794">#REF!</definedName>
    <definedName name="___qre8795">#REF!</definedName>
    <definedName name="___qre8796">#REF!</definedName>
    <definedName name="___qre8797">#REF!</definedName>
    <definedName name="___qre8798">#REF!</definedName>
    <definedName name="___qre88">#REF!</definedName>
    <definedName name="___qre8890">#REF!</definedName>
    <definedName name="___qre8891">#REF!</definedName>
    <definedName name="___qre8892">#REF!</definedName>
    <definedName name="___qre8893">#REF!</definedName>
    <definedName name="___qre8894">#REF!</definedName>
    <definedName name="___qre8895">#REF!</definedName>
    <definedName name="___qre8896">#REF!</definedName>
    <definedName name="___qre8897">#REF!</definedName>
    <definedName name="___qre8898">#REF!</definedName>
    <definedName name="___qre89">#REF!</definedName>
    <definedName name="___qre90">#REF!</definedName>
    <definedName name="___qre91">#REF!</definedName>
    <definedName name="___qre92">#REF!</definedName>
    <definedName name="___qre93">#REF!</definedName>
    <definedName name="___qre94">#REF!</definedName>
    <definedName name="___qre95">#REF!</definedName>
    <definedName name="___qre96">#REF!</definedName>
    <definedName name="___qre97">#REF!</definedName>
    <definedName name="___qre98">#REF!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UM282">#REF!</definedName>
    <definedName name="___tqc90">#REF!</definedName>
    <definedName name="___tqc91">#REF!</definedName>
    <definedName name="___tqc92">#REF!</definedName>
    <definedName name="___tqc93">#REF!</definedName>
    <definedName name="___tqc94">#REF!</definedName>
    <definedName name="___tqc95">#REF!</definedName>
    <definedName name="___tqc96">#REF!</definedName>
    <definedName name="___tqc97">#REF!</definedName>
    <definedName name="___tqc98">#REF!</definedName>
    <definedName name="___tql90">#REF!</definedName>
    <definedName name="___tql91">#REF!</definedName>
    <definedName name="___tql92">#REF!</definedName>
    <definedName name="___tql93">#REF!</definedName>
    <definedName name="___tql94">#REF!</definedName>
    <definedName name="___tql95">#REF!</definedName>
    <definedName name="___tql96">#REF!</definedName>
    <definedName name="___tql97">#REF!</definedName>
    <definedName name="___tql98">#REF!</definedName>
    <definedName name="___tqs90">#REF!</definedName>
    <definedName name="___tqs91">#REF!</definedName>
    <definedName name="___tqs92">#REF!</definedName>
    <definedName name="___tqs93">#REF!</definedName>
    <definedName name="___tqs94">#REF!</definedName>
    <definedName name="___tqs95">#REF!</definedName>
    <definedName name="___tqs96">#REF!</definedName>
    <definedName name="___tqs97">#REF!</definedName>
    <definedName name="___tqs98">#REF!</definedName>
    <definedName name="__1__123Graph_ACHART_17" hidden="1">#REF!</definedName>
    <definedName name="__123Graph_A" hidden="1">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B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hidden="1">#REF!</definedName>
    <definedName name="__123Graph_FB02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agr8690">#REF!</definedName>
    <definedName name="__agr8790">#REF!</definedName>
    <definedName name="__agr8791">#REF!</definedName>
    <definedName name="__agr8890">#REF!</definedName>
    <definedName name="__agr8891">#REF!</definedName>
    <definedName name="__agr8892">#REF!</definedName>
    <definedName name="__agr8990">#REF!</definedName>
    <definedName name="__agr8991">#REF!</definedName>
    <definedName name="__agr8992">#REF!</definedName>
    <definedName name="__agr8993">#REF!</definedName>
    <definedName name="__agr9091">#REF!</definedName>
    <definedName name="__agr9092">#REF!</definedName>
    <definedName name="__agr9093">#REF!</definedName>
    <definedName name="__agr9094">#REF!</definedName>
    <definedName name="__agr9192">#REF!</definedName>
    <definedName name="__agr9193">#REF!</definedName>
    <definedName name="__agr9194">#REF!</definedName>
    <definedName name="__agr9195">#REF!</definedName>
    <definedName name="__agr9293">#REF!</definedName>
    <definedName name="__agr9294">#REF!</definedName>
    <definedName name="__agr9295">#REF!</definedName>
    <definedName name="__agr9296">#REF!</definedName>
    <definedName name="__agr9394">#REF!</definedName>
    <definedName name="__agr9395">#REF!</definedName>
    <definedName name="__agr9396">#REF!</definedName>
    <definedName name="__agr9397">#REF!</definedName>
    <definedName name="__agr9495">#REF!</definedName>
    <definedName name="__agr9496">#REF!</definedName>
    <definedName name="__agr9497">#REF!</definedName>
    <definedName name="__agr9498">#REF!</definedName>
    <definedName name="__agr9596">#REF!</definedName>
    <definedName name="__agr9597">#REF!</definedName>
    <definedName name="__agr9598">#REF!</definedName>
    <definedName name="__agr9697">#REF!</definedName>
    <definedName name="__agr9698">#REF!</definedName>
    <definedName name="__agr9798">#REF!</definedName>
    <definedName name="__bbb1" hidden="1">{#N/A,#N/A,FALSE,"O&amp;M by processes";#N/A,#N/A,FALSE,"Elec Act vs Bud";#N/A,#N/A,FALSE,"G&amp;A";#N/A,#N/A,FALSE,"BGS";#N/A,#N/A,FALSE,"Res Cost"}</definedName>
    <definedName name="__DAT1">#REF!</definedName>
    <definedName name="__DAT10">#REF!</definedName>
    <definedName name="__DAT11">#REF!</definedName>
    <definedName name="__dat11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GO2003">#REF!</definedName>
    <definedName name="__DGO2004">#REF!</definedName>
    <definedName name="__DGO2005">#REF!</definedName>
    <definedName name="__DGO2006">#REF!</definedName>
    <definedName name="__DGO2007">#REF!</definedName>
    <definedName name="__DGO2008">#REF!</definedName>
    <definedName name="__gas2">#REF!</definedName>
    <definedName name="__gas2006">#REF!</definedName>
    <definedName name="__H1" localSheetId="2" hidden="1">{"'Metretek HTML'!$A$7:$W$42"}</definedName>
    <definedName name="__H1" hidden="1">{"'Metretek HTML'!$A$7:$W$42"}</definedName>
    <definedName name="__je1">#REF!</definedName>
    <definedName name="__JE124">#REF!</definedName>
    <definedName name="__JE13">#REF!</definedName>
    <definedName name="__je14">#REF!</definedName>
    <definedName name="__JE147">#REF!</definedName>
    <definedName name="__JE16">#REF!</definedName>
    <definedName name="__JE17">#REF!</definedName>
    <definedName name="__je2">#REF!</definedName>
    <definedName name="__JE220">#REF!</definedName>
    <definedName name="__JE230">#REF!</definedName>
    <definedName name="__JE234">#REF!</definedName>
    <definedName name="__JE236">#REF!</definedName>
    <definedName name="__JE237">#REF!</definedName>
    <definedName name="__JE24">#REF!</definedName>
    <definedName name="__JE33">#REF!</definedName>
    <definedName name="__New2">#REF!</definedName>
    <definedName name="__New3">#REF!</definedName>
    <definedName name="__New4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qre84">#REF!</definedName>
    <definedName name="__qre8490">#REF!</definedName>
    <definedName name="__qre8491">#REF!</definedName>
    <definedName name="__qre8492">#REF!</definedName>
    <definedName name="__qre8493">#REF!</definedName>
    <definedName name="__qre8494">#REF!</definedName>
    <definedName name="__qre8495">#REF!</definedName>
    <definedName name="__qre8496">#REF!</definedName>
    <definedName name="__qre8497">#REF!</definedName>
    <definedName name="__qre8498">#REF!</definedName>
    <definedName name="__qre85">#REF!</definedName>
    <definedName name="__qre8590">#REF!</definedName>
    <definedName name="__qre8591">#REF!</definedName>
    <definedName name="__qre8592">#REF!</definedName>
    <definedName name="__qre8593">#REF!</definedName>
    <definedName name="__qre8594">#REF!</definedName>
    <definedName name="__qre8595">#REF!</definedName>
    <definedName name="__qre8596">#REF!</definedName>
    <definedName name="__qre8597">#REF!</definedName>
    <definedName name="__qre8598">#REF!</definedName>
    <definedName name="__qre86">#REF!</definedName>
    <definedName name="__qre8690">#REF!</definedName>
    <definedName name="__qre8691">#REF!</definedName>
    <definedName name="__qre8692">#REF!</definedName>
    <definedName name="__qre8693">#REF!</definedName>
    <definedName name="__qre8694">#REF!</definedName>
    <definedName name="__qre8695">#REF!</definedName>
    <definedName name="__qre8696">#REF!</definedName>
    <definedName name="__qre8697">#REF!</definedName>
    <definedName name="__qre8698">#REF!</definedName>
    <definedName name="__qre87">#REF!</definedName>
    <definedName name="__qre8790">#REF!</definedName>
    <definedName name="__qre8791">#REF!</definedName>
    <definedName name="__qre8792">#REF!</definedName>
    <definedName name="__qre8793">#REF!</definedName>
    <definedName name="__qre8794">#REF!</definedName>
    <definedName name="__qre8795">#REF!</definedName>
    <definedName name="__qre8796">#REF!</definedName>
    <definedName name="__qre8797">#REF!</definedName>
    <definedName name="__qre8798">#REF!</definedName>
    <definedName name="__qre88">#REF!</definedName>
    <definedName name="__qre8890">#REF!</definedName>
    <definedName name="__qre8891">#REF!</definedName>
    <definedName name="__qre8892">#REF!</definedName>
    <definedName name="__qre8893">#REF!</definedName>
    <definedName name="__qre8894">#REF!</definedName>
    <definedName name="__qre8895">#REF!</definedName>
    <definedName name="__qre8896">#REF!</definedName>
    <definedName name="__qre8897">#REF!</definedName>
    <definedName name="__qre8898">#REF!</definedName>
    <definedName name="__qre89">#REF!</definedName>
    <definedName name="__qre90">#REF!</definedName>
    <definedName name="__qre91">#REF!</definedName>
    <definedName name="__qre92">#REF!</definedName>
    <definedName name="__qre93">#REF!</definedName>
    <definedName name="__qre94">#REF!</definedName>
    <definedName name="__qre95">#REF!</definedName>
    <definedName name="__qre96">#REF!</definedName>
    <definedName name="__qre97">#REF!</definedName>
    <definedName name="__qre98">#REF!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UM282">#REF!</definedName>
    <definedName name="__tqc90">#REF!</definedName>
    <definedName name="__tqc91">#REF!</definedName>
    <definedName name="__tqc92">#REF!</definedName>
    <definedName name="__tqc93">#REF!</definedName>
    <definedName name="__tqc94">#REF!</definedName>
    <definedName name="__tqc95">#REF!</definedName>
    <definedName name="__tqc96">#REF!</definedName>
    <definedName name="__tqc97">#REF!</definedName>
    <definedName name="__tqc98">#REF!</definedName>
    <definedName name="__tql90">#REF!</definedName>
    <definedName name="__tql91">#REF!</definedName>
    <definedName name="__tql92">#REF!</definedName>
    <definedName name="__tql93">#REF!</definedName>
    <definedName name="__tql94">#REF!</definedName>
    <definedName name="__tql95">#REF!</definedName>
    <definedName name="__tql96">#REF!</definedName>
    <definedName name="__tql97">#REF!</definedName>
    <definedName name="__tql98">#REF!</definedName>
    <definedName name="__tqs90">#REF!</definedName>
    <definedName name="__tqs91">#REF!</definedName>
    <definedName name="__tqs92">#REF!</definedName>
    <definedName name="__tqs93">#REF!</definedName>
    <definedName name="__tqs94">#REF!</definedName>
    <definedName name="__tqs95">#REF!</definedName>
    <definedName name="__tqs96">#REF!</definedName>
    <definedName name="__tqs97">#REF!</definedName>
    <definedName name="__tqs98">#REF!</definedName>
    <definedName name="_1__123Graph_ACHART_17" hidden="1">#REF!</definedName>
    <definedName name="_1__123Graph_ACONTRACT_BY_B_U" hidden="1">#REF!</definedName>
    <definedName name="_1_0_0_K" hidden="1">#REF!</definedName>
    <definedName name="_1_0_0_L" hidden="1">#REF!</definedName>
    <definedName name="_10__123Graph_ACHART_17" hidden="1">#REF!</definedName>
    <definedName name="_10__123Graph_ASUPPLIES_BY_B_U" hidden="1">#REF!</definedName>
    <definedName name="_10__123Graph_AWAGES_BY_B_U" hidden="1">#REF!</definedName>
    <definedName name="_10__123Graph_BQRE_S_BY_TYPE" hidden="1">#REF!</definedName>
    <definedName name="_102__123Graph_XQRE_S_BY_CO." hidden="1">#REF!</definedName>
    <definedName name="_105__123Graph_XQRE_S_BY_TYPE" hidden="1">#REF!</definedName>
    <definedName name="_108__123Graph_XSUPPLIES_BY_B_U" hidden="1">#REF!</definedName>
    <definedName name="_11__123Graph_ACHART_17" hidden="1">#REF!</definedName>
    <definedName name="_11__123Graph_BCONTRACT_BY_B_U" hidden="1">#REF!</definedName>
    <definedName name="_11__123Graph_BSENS_COMPARISON" hidden="1">#REF!</definedName>
    <definedName name="_111__123Graph_XTAX_CREDIT" hidden="1">#REF!</definedName>
    <definedName name="_113_0_0_K" hidden="1">#REF!</definedName>
    <definedName name="_115_0_0_S" hidden="1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UPPLIES_BY_B_U" hidden="1">#REF!</definedName>
    <definedName name="_13__123Graph_BQRE_S_BY_TYPE" hidden="1">#REF!</definedName>
    <definedName name="_13__123Graph_BTAX_CREDIT" hidden="1">#REF!</definedName>
    <definedName name="_14__123Graph_AWAGES_BY_B_U" hidden="1">#REF!</definedName>
    <definedName name="_14__123Graph_BSENS_COMPARISON" hidden="1">#REF!</definedName>
    <definedName name="_14__123Graph_BWAGES_BY_B_U" hidden="1">#REF!</definedName>
    <definedName name="_15__123Graph_ASUPPLIES_BY_B_U" hidden="1">#REF!</definedName>
    <definedName name="_15__123Graph_BSUPPLIES_BY_B_U" hidden="1">#REF!</definedName>
    <definedName name="_15__123Graph_CCONTRACT_BY_B_U" hidden="1">#REF!</definedName>
    <definedName name="_16__123Graph_BCONTRACT_BY_B_U" hidden="1">#REF!</definedName>
    <definedName name="_16__123Graph_BTAX_CREDIT" hidden="1">#REF!</definedName>
    <definedName name="_16__123Graph_CQRE_S_BY_CO." hidden="1">#REF!</definedName>
    <definedName name="_17__123Graph_BWAGES_BY_B_U" hidden="1">#REF!</definedName>
    <definedName name="_17__123Graph_CQRE_S_BY_TYPE" hidden="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hidden="1">#REF!</definedName>
    <definedName name="_19__123Graph_CQRE_S_BY_CO." hidden="1">#REF!</definedName>
    <definedName name="_19__123Graph_CSUPPLIES_BY_B_U" hidden="1">#REF!</definedName>
    <definedName name="_1JE220_WP">#REF!</definedName>
    <definedName name="_1K" hidden="1">#REF!</definedName>
    <definedName name="_2__123Graph_ACHART_17" hidden="1">#REF!</definedName>
    <definedName name="_2__123Graph_ACONTRACT_BY_B_U" hidden="1">#REF!</definedName>
    <definedName name="_2__123Graph_AQRE_S_BY_CO." hidden="1">#REF!</definedName>
    <definedName name="_2_0_0_S" hidden="1">#REF!</definedName>
    <definedName name="_20__123Graph_BQRE_S_BY_TYPE" hidden="1">#REF!</definedName>
    <definedName name="_20__123Graph_CQRE_S_BY_TYPE" hidden="1">#REF!</definedName>
    <definedName name="_20__123Graph_CWAGES_BY_B_U" hidden="1">#REF!</definedName>
    <definedName name="_21__123Graph_AWAGES_BY_B_U" hidden="1">#REF!</definedName>
    <definedName name="_21__123Graph_CSENS_COMPARISON" hidden="1">#REF!</definedName>
    <definedName name="_21__123Graph_DCONTRACT_BY_B_U" hidden="1">#REF!</definedName>
    <definedName name="_22__123Graph_BSENS_COMPARISON" hidden="1">#REF!</definedName>
    <definedName name="_22__123Graph_CSUPPLIES_BY_B_U" hidden="1">#REF!</definedName>
    <definedName name="_22__123Graph_DQRE_S_BY_CO." hidden="1">#REF!</definedName>
    <definedName name="_23__123Graph_CWAGES_BY_B_U" hidden="1">#REF!</definedName>
    <definedName name="_23__123Graph_DSUPPLIES_BY_B_U" hidden="1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hidden="1">#REF!</definedName>
    <definedName name="_25__123Graph_DQRE_S_BY_CO." hidden="1">#REF!</definedName>
    <definedName name="_25__123Graph_ECONTRACT_BY_B_U" hidden="1">#REF!</definedName>
    <definedName name="_26__123Graph_BTAX_CREDIT" hidden="1">#REF!</definedName>
    <definedName name="_26__123Graph_DSUPPLIES_BY_B_U" hidden="1">#REF!</definedName>
    <definedName name="_26__123Graph_EQRE_S_BY_CO." hidden="1">#REF!</definedName>
    <definedName name="_27__123Graph_BQRE_S_BY_CO." hidden="1">#REF!</definedName>
    <definedName name="_27__123Graph_DWAGES_BY_B_U" hidden="1">#REF!</definedName>
    <definedName name="_27__123Graph_ESUPPLIES_BY_B_U" hidden="1">#REF!</definedName>
    <definedName name="_28__123Graph_BWAGES_BY_B_U" hidden="1">#REF!</definedName>
    <definedName name="_28__123Graph_ECONTRACT_BY_B_U" hidden="1">#REF!</definedName>
    <definedName name="_28__123Graph_EWAGES_BY_B_U" hidden="1">#REF!</definedName>
    <definedName name="_29__123Graph_EQRE_S_BY_CO." hidden="1">#REF!</definedName>
    <definedName name="_29__123Graph_FCONTRACT_BY_B_U" hidden="1">#REF!</definedName>
    <definedName name="_2JE220_WP">#REF!</definedName>
    <definedName name="_2QTR">#REF!</definedName>
    <definedName name="_2S" hidden="1">#REF!</definedName>
    <definedName name="_3_">#REF!</definedName>
    <definedName name="_3__123Graph_ACHART_17" hidden="1">#REF!</definedName>
    <definedName name="_3__123Graph_ACONTRACT_BY_B_U" hidden="1">#REF!</definedName>
    <definedName name="_3__123Graph_AQRE_S_BY_TYPE" hidden="1">#REF!</definedName>
    <definedName name="_3_0_0_K" hidden="1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hidden="1">#REF!</definedName>
    <definedName name="_31__123Graph_EWAGES_BY_B_U" hidden="1">#REF!</definedName>
    <definedName name="_31__123Graph_FSUPPLIES_BY_B_U" hidden="1">#REF!</definedName>
    <definedName name="_32__123Graph_CQRE_S_BY_CO." hidden="1">#REF!</definedName>
    <definedName name="_32__123Graph_FCONTRACT_BY_B_U" hidden="1">#REF!</definedName>
    <definedName name="_32__123Graph_FWAGES_BY_B_U" hidden="1">#REF!</definedName>
    <definedName name="_33__123Graph_BSENS_COMPARISON" hidden="1">#REF!</definedName>
    <definedName name="_33__123Graph_FQRE_S_BY_CO." hidden="1">#REF!</definedName>
    <definedName name="_33__123Graph_XCONTRACT_BY_B_U" hidden="1">#REF!</definedName>
    <definedName name="_34__123Graph_CQRE_S_BY_TYPE" hidden="1">#REF!</definedName>
    <definedName name="_34__123Graph_FSUPPLIES_BY_B_U" hidden="1">#REF!</definedName>
    <definedName name="_34__123Graph_XQRE_S_BY_CO." hidden="1">#REF!</definedName>
    <definedName name="_35__123Graph_FWAGES_BY_B_U" hidden="1">#REF!</definedName>
    <definedName name="_35__123Graph_XQRE_S_BY_TYPE" hidden="1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hidden="1">#REF!</definedName>
    <definedName name="_37__123Graph_XQRE_S_BY_CO." hidden="1">#REF!</definedName>
    <definedName name="_37__123Graph_XTAX_CREDIT" hidden="1">#REF!</definedName>
    <definedName name="_38__123Graph_CSUPPLIES_BY_B_U" hidden="1">#REF!</definedName>
    <definedName name="_38__123Graph_XQRE_S_BY_TYPE" hidden="1">#REF!</definedName>
    <definedName name="_38_0_0_K" hidden="1">#REF!</definedName>
    <definedName name="_39__123Graph_BTAX_CREDIT" hidden="1">#REF!</definedName>
    <definedName name="_39__123Graph_XSUPPLIES_BY_B_U" hidden="1">#REF!</definedName>
    <definedName name="_39_0_0_K" hidden="1">#REF!</definedName>
    <definedName name="_39_0_0_S" hidden="1">#REF!</definedName>
    <definedName name="_4__123Graph_ACHART_17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0_0_K" hidden="1">#REF!</definedName>
    <definedName name="_4_0_0_S" hidden="1">#REF!</definedName>
    <definedName name="_40__123Graph_CWAGES_BY_B_U" hidden="1">#REF!</definedName>
    <definedName name="_40__123Graph_XTAX_CREDIT" hidden="1">#REF!</definedName>
    <definedName name="_40_0_0_K" hidden="1">#REF!</definedName>
    <definedName name="_40_0_0_S" hidden="1">#REF!</definedName>
    <definedName name="_41_0_0_S" hidden="1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3_0_0_S" hidden="1">#REF!</definedName>
    <definedName name="_44__123Graph_DQRE_S_BY_CO." hidden="1">#REF!</definedName>
    <definedName name="_45__123Graph_CCONTRACT_BY_B_U" hidden="1">#REF!</definedName>
    <definedName name="_46__123Graph_DSUPPLIES_BY_B_U" hidden="1">#REF!</definedName>
    <definedName name="_47_0_0_S" hidden="1">#REF!</definedName>
    <definedName name="_48__123Graph_CQRE_S_BY_CO." hidden="1">#REF!</definedName>
    <definedName name="_48__123Graph_DWAGES_BY_B_U" hidden="1">#REF!</definedName>
    <definedName name="_4JE220_WP">#REF!</definedName>
    <definedName name="_5__123Graph_ACHART_17" hidden="1">#REF!</definedName>
    <definedName name="_5__123Graph_AQRE_S_BY_CO." hidden="1">#REF!</definedName>
    <definedName name="_5__123Graph_ASUPPLIES_BY_B_U" hidden="1">#REF!</definedName>
    <definedName name="_5_0_0_S" hidden="1">#REF!</definedName>
    <definedName name="_50__123Graph_ECONTRACT_BY_B_U" hidden="1">#REF!</definedName>
    <definedName name="_51__123Graph_CQRE_S_BY_TYPE" hidden="1">#REF!</definedName>
    <definedName name="_52__123Graph_EQRE_S_BY_CO." hidden="1">#REF!</definedName>
    <definedName name="_54__123Graph_CSENS_COMPARISON" hidden="1">#REF!</definedName>
    <definedName name="_54__123Graph_ESUPPLIES_BY_B_U" hidden="1">#REF!</definedName>
    <definedName name="_56__123Graph_EWAGES_BY_B_U" hidden="1">#REF!</definedName>
    <definedName name="_57__123Graph_CSUPPLIES_BY_B_U" hidden="1">#REF!</definedName>
    <definedName name="_58__123Graph_FCONTRACT_BY_B_U" hidden="1">#REF!</definedName>
    <definedName name="_6__123Graph_ACHART_17" hidden="1">#REF!</definedName>
    <definedName name="_6__123Graph_AQRE_S_BY_CO." hidden="1">#REF!</definedName>
    <definedName name="_6__123Graph_AQRE_S_BY_TYPE" hidden="1">#REF!</definedName>
    <definedName name="_6__123Graph_ATAX_CREDIT" hidden="1">#REF!</definedName>
    <definedName name="_6_0_0_S" hidden="1">#REF!</definedName>
    <definedName name="_60__123Graph_CWAGES_BY_B_U" hidden="1">#REF!</definedName>
    <definedName name="_60__123Graph_FQRE_S_BY_CO." hidden="1">#REF!</definedName>
    <definedName name="_62__123Graph_FSUPPLIES_BY_B_U" hidden="1">#REF!</definedName>
    <definedName name="_63__123Graph_DCONTRACT_BY_B_U" hidden="1">#REF!</definedName>
    <definedName name="_64__123Graph_FWAGES_BY_B_U" hidden="1">#REF!</definedName>
    <definedName name="_6532">#REF!</definedName>
    <definedName name="_6533">#REF!</definedName>
    <definedName name="_6543">#REF!</definedName>
    <definedName name="_66__123Graph_DQRE_S_BY_CO." hidden="1">#REF!</definedName>
    <definedName name="_66__123Graph_XCONTRACT_BY_B_U" hidden="1">#REF!</definedName>
    <definedName name="_68__123Graph_XQRE_S_BY_CO." hidden="1">#REF!</definedName>
    <definedName name="_69__123Graph_DSUPPLIES_BY_B_U" hidden="1">#REF!</definedName>
    <definedName name="_7__123Graph_ASENS_COMPARISON" hidden="1">#REF!</definedName>
    <definedName name="_7__123Graph_AWAGES_BY_B_U" hidden="1">#REF!</definedName>
    <definedName name="_70__123Graph_XQRE_S_BY_TYPE" hidden="1">#REF!</definedName>
    <definedName name="_72__123Graph_DWAGES_BY_B_U" hidden="1">#REF!</definedName>
    <definedName name="_72__123Graph_XSUPPLIES_BY_B_U" hidden="1">#REF!</definedName>
    <definedName name="_74__123Graph_XTAX_CREDIT" hidden="1">#REF!</definedName>
    <definedName name="_75__123Graph_ECONTRACT_BY_B_U" hidden="1">#REF!</definedName>
    <definedName name="_78__123Graph_EQRE_S_BY_CO." hidden="1">#REF!</definedName>
    <definedName name="_78_0_0_K" hidden="1">#REF!</definedName>
    <definedName name="_8__123Graph_ASENS_COMPARISON" hidden="1">#REF!</definedName>
    <definedName name="_8__123Graph_ASUPPLIES_BY_B_U" hidden="1">#REF!</definedName>
    <definedName name="_8__123Graph_BCONTRACT_BY_B_U" hidden="1">#REF!</definedName>
    <definedName name="_81__123Graph_ESUPPLIES_BY_B_U" hidden="1">#REF!</definedName>
    <definedName name="_82_0_0_S" hidden="1">#REF!</definedName>
    <definedName name="_84__123Graph_EWAGES_BY_B_U" hidden="1">#REF!</definedName>
    <definedName name="_84_PHASE1">#REF!</definedName>
    <definedName name="_85_PHASE1">#REF!</definedName>
    <definedName name="_86_PHASE1">#REF!</definedName>
    <definedName name="_87__123Graph_FCONTRACT_BY_B_U" hidden="1">#REF!</definedName>
    <definedName name="_87_PHASE1">#REF!</definedName>
    <definedName name="_88_PHASE1">#REF!</definedName>
    <definedName name="_88TOTALS">#REF!</definedName>
    <definedName name="_89_PHASE1">#REF!</definedName>
    <definedName name="_9__123Graph_AQRE_S_BY_TYPE" hidden="1">#REF!</definedName>
    <definedName name="_9__123Graph_ATAX_CREDIT" hidden="1">#REF!</definedName>
    <definedName name="_9__123Graph_BQRE_S_BY_CO." hidden="1">#REF!</definedName>
    <definedName name="_90__123Graph_FQRE_S_BY_CO." hidden="1">#REF!</definedName>
    <definedName name="_90_PHASE1">#REF!</definedName>
    <definedName name="_91_PHASE1">#REF!</definedName>
    <definedName name="_92_PHASE1">#REF!</definedName>
    <definedName name="_93__123Graph_FSUPPLIES_BY_B_U" hidden="1">#REF!</definedName>
    <definedName name="_93_PHASE1">#REF!</definedName>
    <definedName name="_94_PHASE1">#REF!</definedName>
    <definedName name="_95_PHASE1">#REF!</definedName>
    <definedName name="_96__123Graph_FWAGES_BY_B_U" hidden="1">#REF!</definedName>
    <definedName name="_96_PHASE1">#REF!</definedName>
    <definedName name="_97_PHASE1">#REF!</definedName>
    <definedName name="_98_PHASE1">#REF!</definedName>
    <definedName name="_99__123Graph_XCONTRACT_BY_B_U" hidden="1">#REF!</definedName>
    <definedName name="_agr100101">#REF!</definedName>
    <definedName name="_agr100102">#REF!</definedName>
    <definedName name="_agr100103">#REF!</definedName>
    <definedName name="_agr101102">#REF!</definedName>
    <definedName name="_agr101103">#REF!</definedName>
    <definedName name="_agr102103">#REF!</definedName>
    <definedName name="_agr8590">#REF!</definedName>
    <definedName name="_agr8690">#REF!</definedName>
    <definedName name="_agr8691">#REF!</definedName>
    <definedName name="_agr8790">#REF!</definedName>
    <definedName name="_agr8791">#REF!</definedName>
    <definedName name="_agr8792">#REF!</definedName>
    <definedName name="_agr8890">#REF!</definedName>
    <definedName name="_agr8891">#REF!</definedName>
    <definedName name="_agr8892">#REF!</definedName>
    <definedName name="_agr8893">#REF!</definedName>
    <definedName name="_agr8990">#REF!</definedName>
    <definedName name="_agr8991">#REF!</definedName>
    <definedName name="_agr8992">#REF!</definedName>
    <definedName name="_agr8993">#REF!</definedName>
    <definedName name="_agr8994">#REF!</definedName>
    <definedName name="_agr9091">#REF!</definedName>
    <definedName name="_agr9092">#REF!</definedName>
    <definedName name="_agr9093">#REF!</definedName>
    <definedName name="_agr9094">#REF!</definedName>
    <definedName name="_agr9095">#REF!</definedName>
    <definedName name="_agr9192">#REF!</definedName>
    <definedName name="_agr9193">#REF!</definedName>
    <definedName name="_agr9194">#REF!</definedName>
    <definedName name="_agr9195">#REF!</definedName>
    <definedName name="_agr9196">#REF!</definedName>
    <definedName name="_agr9293">#REF!</definedName>
    <definedName name="_agr9294">#REF!</definedName>
    <definedName name="_agr9295">#REF!</definedName>
    <definedName name="_agr9296">#REF!</definedName>
    <definedName name="_agr9297">#REF!</definedName>
    <definedName name="_agr9394">#REF!</definedName>
    <definedName name="_agr9395">#REF!</definedName>
    <definedName name="_agr9396">#REF!</definedName>
    <definedName name="_agr9397">#REF!</definedName>
    <definedName name="_agr9398">#REF!</definedName>
    <definedName name="_agr9495">#REF!</definedName>
    <definedName name="_agr9496">#REF!</definedName>
    <definedName name="_agr9497">#REF!</definedName>
    <definedName name="_agr9498">#REF!</definedName>
    <definedName name="_agr9499">#REF!</definedName>
    <definedName name="_agr95100">#REF!</definedName>
    <definedName name="_agr9596">#REF!</definedName>
    <definedName name="_agr9597">#REF!</definedName>
    <definedName name="_agr9598">#REF!</definedName>
    <definedName name="_agr9599">#REF!</definedName>
    <definedName name="_agr96100">#REF!</definedName>
    <definedName name="_agr96101">#REF!</definedName>
    <definedName name="_agr9697">#REF!</definedName>
    <definedName name="_agr9698">#REF!</definedName>
    <definedName name="_agr9699">#REF!</definedName>
    <definedName name="_agr97100">#REF!</definedName>
    <definedName name="_agr97101">#REF!</definedName>
    <definedName name="_agr97102">#REF!</definedName>
    <definedName name="_agr9798">#REF!</definedName>
    <definedName name="_agr9799">#REF!</definedName>
    <definedName name="_agr98100">#REF!</definedName>
    <definedName name="_agr98101">#REF!</definedName>
    <definedName name="_agr98102">#REF!</definedName>
    <definedName name="_agr98103">#REF!</definedName>
    <definedName name="_agr9899">#REF!</definedName>
    <definedName name="_agr99100">#REF!</definedName>
    <definedName name="_agr99101">#REF!</definedName>
    <definedName name="_agr99102">#REF!</definedName>
    <definedName name="_agr99103">#REF!</definedName>
    <definedName name="_bbb1" hidden="1">{#N/A,#N/A,FALSE,"O&amp;M by processes";#N/A,#N/A,FALSE,"Elec Act vs Bud";#N/A,#N/A,FALSE,"G&amp;A";#N/A,#N/A,FALSE,"BGS";#N/A,#N/A,FALSE,"Res Cost"}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DAT1">#REF!</definedName>
    <definedName name="_DAT10">#REF!</definedName>
    <definedName name="_DAT11">#REF!</definedName>
    <definedName name="_dat1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GO2003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ety90">#REF!</definedName>
    <definedName name="_ety91">#REF!</definedName>
    <definedName name="_ety92">#REF!</definedName>
    <definedName name="_ety93">#REF!</definedName>
    <definedName name="_ety94">#REF!</definedName>
    <definedName name="_ety95">#REF!</definedName>
    <definedName name="_ety96">#REF!</definedName>
    <definedName name="_ety97">#REF!</definedName>
    <definedName name="_ety98">#REF!</definedName>
    <definedName name="_ety99">#REF!</definedName>
    <definedName name="_fbp100">#REF!</definedName>
    <definedName name="_fbp101">#REF!</definedName>
    <definedName name="_fbp102">#REF!</definedName>
    <definedName name="_fbp103">#REF!</definedName>
    <definedName name="_fbp90">#REF!</definedName>
    <definedName name="_fbp91">#REF!</definedName>
    <definedName name="_fbp92">#REF!</definedName>
    <definedName name="_fbp93">#REF!</definedName>
    <definedName name="_fbp94">#REF!</definedName>
    <definedName name="_fbp95">#REF!</definedName>
    <definedName name="_fbp96">#REF!</definedName>
    <definedName name="_fbp97">#REF!</definedName>
    <definedName name="_fbp98">#REF!</definedName>
    <definedName name="_fbp99">#REF!</definedName>
    <definedName name="_FED179">#REF!</definedName>
    <definedName name="_Fill" localSheetId="2" hidden="1">#REF!</definedName>
    <definedName name="_Fill" hidden="1">#REF!</definedName>
    <definedName name="_gas2">#REF!</definedName>
    <definedName name="_gas2006">#REF!</definedName>
    <definedName name="_H1" localSheetId="2" hidden="1">{"'Metretek HTML'!$A$7:$W$42"}</definedName>
    <definedName name="_H1" hidden="1">{"'Metretek HTML'!$A$7:$W$42"}</definedName>
    <definedName name="_je1">#REF!</definedName>
    <definedName name="_JE124">#REF!</definedName>
    <definedName name="_JE13">#REF!</definedName>
    <definedName name="_je14">#REF!</definedName>
    <definedName name="_JE147">#REF!</definedName>
    <definedName name="_JE16">#REF!</definedName>
    <definedName name="_JE17">#REF!</definedName>
    <definedName name="_je2">#REF!</definedName>
    <definedName name="_JE220">#REF!</definedName>
    <definedName name="_JE230">#REF!</definedName>
    <definedName name="_JE234">#REF!</definedName>
    <definedName name="_JE236">#REF!</definedName>
    <definedName name="_JE237">#REF!</definedName>
    <definedName name="_JE24">#REF!</definedName>
    <definedName name="_JE33">#REF!</definedName>
    <definedName name="_Key1" hidden="1">#REF!</definedName>
    <definedName name="_Key2" hidden="1">#REF!</definedName>
    <definedName name="_New2">#REF!</definedName>
    <definedName name="_New3">#REF!</definedName>
    <definedName name="_New4">#REF!</definedName>
    <definedName name="_Order1" hidden="1">255</definedName>
    <definedName name="_Order2" hidden="1">255</definedName>
    <definedName name="_p.choice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qre84">#REF!</definedName>
    <definedName name="_qre84100">#REF!</definedName>
    <definedName name="_qre84101">#REF!</definedName>
    <definedName name="_qre84102">#REF!</definedName>
    <definedName name="_qre84103">#REF!</definedName>
    <definedName name="_qre8490">#REF!</definedName>
    <definedName name="_qre8491">#REF!</definedName>
    <definedName name="_qre8492">#REF!</definedName>
    <definedName name="_qre8493">#REF!</definedName>
    <definedName name="_qre8494">#REF!</definedName>
    <definedName name="_qre8495">#REF!</definedName>
    <definedName name="_qre8496">#REF!</definedName>
    <definedName name="_qre8497">#REF!</definedName>
    <definedName name="_qre8498">#REF!</definedName>
    <definedName name="_qre8499">#REF!</definedName>
    <definedName name="_qre85">#REF!</definedName>
    <definedName name="_qre85100">#REF!</definedName>
    <definedName name="_qre85101">#REF!</definedName>
    <definedName name="_qre85102">#REF!</definedName>
    <definedName name="_qre85103">#REF!</definedName>
    <definedName name="_qre8590">#REF!</definedName>
    <definedName name="_qre8591">#REF!</definedName>
    <definedName name="_qre8592">#REF!</definedName>
    <definedName name="_qre8593">#REF!</definedName>
    <definedName name="_qre8594">#REF!</definedName>
    <definedName name="_qre8595">#REF!</definedName>
    <definedName name="_qre8596">#REF!</definedName>
    <definedName name="_qre8597">#REF!</definedName>
    <definedName name="_qre8598">#REF!</definedName>
    <definedName name="_qre8599">#REF!</definedName>
    <definedName name="_qre86">#REF!</definedName>
    <definedName name="_qre86100">#REF!</definedName>
    <definedName name="_qre86101">#REF!</definedName>
    <definedName name="_qre86102">#REF!</definedName>
    <definedName name="_qre86103">#REF!</definedName>
    <definedName name="_qre8690">#REF!</definedName>
    <definedName name="_qre8691">#REF!</definedName>
    <definedName name="_qre8692">#REF!</definedName>
    <definedName name="_qre8693">#REF!</definedName>
    <definedName name="_qre8694">#REF!</definedName>
    <definedName name="_qre8695">#REF!</definedName>
    <definedName name="_qre8696">#REF!</definedName>
    <definedName name="_qre8697">#REF!</definedName>
    <definedName name="_qre8698">#REF!</definedName>
    <definedName name="_qre8699">#REF!</definedName>
    <definedName name="_qre87">#REF!</definedName>
    <definedName name="_qre87100">#REF!</definedName>
    <definedName name="_qre87101">#REF!</definedName>
    <definedName name="_qre87102">#REF!</definedName>
    <definedName name="_qre87103">#REF!</definedName>
    <definedName name="_qre8790">#REF!</definedName>
    <definedName name="_qre8791">#REF!</definedName>
    <definedName name="_qre8792">#REF!</definedName>
    <definedName name="_qre8793">#REF!</definedName>
    <definedName name="_qre8794">#REF!</definedName>
    <definedName name="_qre8795">#REF!</definedName>
    <definedName name="_qre8796">#REF!</definedName>
    <definedName name="_qre8797">#REF!</definedName>
    <definedName name="_qre8798">#REF!</definedName>
    <definedName name="_qre8799">#REF!</definedName>
    <definedName name="_qre88">#REF!</definedName>
    <definedName name="_qre88100">#REF!</definedName>
    <definedName name="_qre88101">#REF!</definedName>
    <definedName name="_qre88102">#REF!</definedName>
    <definedName name="_qre88103">#REF!</definedName>
    <definedName name="_qre8890">#REF!</definedName>
    <definedName name="_qre8891">#REF!</definedName>
    <definedName name="_qre8892">#REF!</definedName>
    <definedName name="_qre8893">#REF!</definedName>
    <definedName name="_qre8894">#REF!</definedName>
    <definedName name="_qre8895">#REF!</definedName>
    <definedName name="_qre8896">#REF!</definedName>
    <definedName name="_qre8897">#REF!</definedName>
    <definedName name="_qre8898">#REF!</definedName>
    <definedName name="_qre8899">#REF!</definedName>
    <definedName name="_qre89">#REF!</definedName>
    <definedName name="_qre90">#REF!</definedName>
    <definedName name="_qre91">#REF!</definedName>
    <definedName name="_qre92">#REF!</definedName>
    <definedName name="_qre93">#REF!</definedName>
    <definedName name="_qre94">#REF!</definedName>
    <definedName name="_qre95">#REF!</definedName>
    <definedName name="_qre96">#REF!</definedName>
    <definedName name="_qre97">#REF!</definedName>
    <definedName name="_qre98">#REF!</definedName>
    <definedName name="_Regression_Int">1</definedName>
    <definedName name="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ort" hidden="1">#REF!</definedName>
    <definedName name="_sort1" hidden="1">#REF!</definedName>
    <definedName name="_sort2" hidden="1">#REF!</definedName>
    <definedName name="_sr01">#REF!</definedName>
    <definedName name="_sr02">#REF!</definedName>
    <definedName name="_sr03">#REF!</definedName>
    <definedName name="_sr90">#REF!</definedName>
    <definedName name="_sr91">#REF!</definedName>
    <definedName name="_sr92">#REF!</definedName>
    <definedName name="_sr93">#REF!</definedName>
    <definedName name="_sr94">#REF!</definedName>
    <definedName name="_sr95">#REF!</definedName>
    <definedName name="_sr96">#REF!</definedName>
    <definedName name="_sr97">#REF!</definedName>
    <definedName name="_sr98">#REF!</definedName>
    <definedName name="_sr99">#REF!</definedName>
    <definedName name="_sty90">#REF!</definedName>
    <definedName name="_sty91">#REF!</definedName>
    <definedName name="_sty92">#REF!</definedName>
    <definedName name="_sty93">#REF!</definedName>
    <definedName name="_sty94">#REF!</definedName>
    <definedName name="_sty95">#REF!</definedName>
    <definedName name="_sty96">#REF!</definedName>
    <definedName name="_sty97">#REF!</definedName>
    <definedName name="_sty98">#REF!</definedName>
    <definedName name="_sty99">#REF!</definedName>
    <definedName name="_SUM282">#REF!</definedName>
    <definedName name="_SUM3">#REF!</definedName>
    <definedName name="_SUM4">#REF!</definedName>
    <definedName name="_Table1_In1" hidden="1">#REF!</definedName>
    <definedName name="_Table1_Out" hidden="1">#REF!</definedName>
    <definedName name="_tqc100">#REF!</definedName>
    <definedName name="_tqc101">#REF!</definedName>
    <definedName name="_tqc102">#REF!</definedName>
    <definedName name="_tqc103">#REF!</definedName>
    <definedName name="_tqc90">#REF!</definedName>
    <definedName name="_tqc91">#REF!</definedName>
    <definedName name="_tqc92">#REF!</definedName>
    <definedName name="_tqc93">#REF!</definedName>
    <definedName name="_tqc94">#REF!</definedName>
    <definedName name="_tqc95">#REF!</definedName>
    <definedName name="_tqc96">#REF!</definedName>
    <definedName name="_tqc97">#REF!</definedName>
    <definedName name="_tqc98">#REF!</definedName>
    <definedName name="_tqc99">#REF!</definedName>
    <definedName name="_tql100">#REF!</definedName>
    <definedName name="_tql101">#REF!</definedName>
    <definedName name="_tql102">#REF!</definedName>
    <definedName name="_tql103">#REF!</definedName>
    <definedName name="_tql90">#REF!</definedName>
    <definedName name="_tql91">#REF!</definedName>
    <definedName name="_tql92">#REF!</definedName>
    <definedName name="_tql93">#REF!</definedName>
    <definedName name="_tql94">#REF!</definedName>
    <definedName name="_tql95">#REF!</definedName>
    <definedName name="_tql96">#REF!</definedName>
    <definedName name="_tql97">#REF!</definedName>
    <definedName name="_tql98">#REF!</definedName>
    <definedName name="_tql99">#REF!</definedName>
    <definedName name="_tqs100">#REF!</definedName>
    <definedName name="_tqs101">#REF!</definedName>
    <definedName name="_tqs102">#REF!</definedName>
    <definedName name="_tqs103">#REF!</definedName>
    <definedName name="_tqs90">#REF!</definedName>
    <definedName name="_tqs91">#REF!</definedName>
    <definedName name="_tqs92">#REF!</definedName>
    <definedName name="_tqs93">#REF!</definedName>
    <definedName name="_tqs94">#REF!</definedName>
    <definedName name="_tqs95">#REF!</definedName>
    <definedName name="_tqs96">#REF!</definedName>
    <definedName name="_tqs97">#REF!</definedName>
    <definedName name="_tqs98">#REF!</definedName>
    <definedName name="_tqs99">#REF!</definedName>
    <definedName name="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{#N/A,#N/A,FALSE,"O&amp;M by processes";#N/A,#N/A,FALSE,"Elec Act vs Bud";#N/A,#N/A,FALSE,"G&amp;A";#N/A,#N/A,FALSE,"BGS";#N/A,#N/A,FALSE,"Res Cost"}</definedName>
    <definedName name="AA">#REF!</definedName>
    <definedName name="AA.print">#REF!</definedName>
    <definedName name="aaa" hidden="1">{#N/A,#N/A,FALSE,"O&amp;M by processes";#N/A,#N/A,FALSE,"Elec Act vs Bud";#N/A,#N/A,FALSE,"G&amp;A";#N/A,#N/A,FALSE,"BGS";#N/A,#N/A,FALSE,"Res Cost"}</definedName>
    <definedName name="AAA_DOCTOPS" hidden="1">"AAA_SET"</definedName>
    <definedName name="AAA_duser" hidden="1">"OFF"</definedName>
    <definedName name="aaaaaaaaaaaaaaa" localSheetId="2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b" localSheetId="2" hidden="1">{"'Metretek HTML'!$A$7:$W$42"}</definedName>
    <definedName name="ab" hidden="1">{"'Metretek HTML'!$A$7:$W$42"}</definedName>
    <definedName name="AB.print">#REF!</definedName>
    <definedName name="a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_255">#REF!</definedName>
    <definedName name="AC_282">#REF!</definedName>
    <definedName name="Accounts_Payable">#REF!</definedName>
    <definedName name="Accounts_Receivable">#REF!</definedName>
    <definedName name="Accounts_Receivable_Customer___Net">#REF!</definedName>
    <definedName name="Accrued_Interest_Payable">#REF!</definedName>
    <definedName name="Accrued_Payroll">#REF!</definedName>
    <definedName name="Accrued_Unbilled_Revenue">#REF!</definedName>
    <definedName name="Accrued_Unbilled_Revenues">#REF!</definedName>
    <definedName name="acct281">#REF!</definedName>
    <definedName name="Accum._Other_Comprehensive_Income">#REF!</definedName>
    <definedName name="ACQ">#REF!</definedName>
    <definedName name="ACRS">#REF!</definedName>
    <definedName name="Active1">#REF!</definedName>
    <definedName name="Active2">#REF!</definedName>
    <definedName name="Actual">#REF!</definedName>
    <definedName name="ac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s2008">#REF!</definedName>
    <definedName name="adfsa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justments_to_Reconcile_Net_Income_to_Net_Cash">#REF!</definedName>
    <definedName name="Admin___Other_Labor_included_in_O_M">#REF!</definedName>
    <definedName name="ads">#REF!</definedName>
    <definedName name="Affiliate_Interest_Expense__Revenue">#REF!</definedName>
    <definedName name="AFUDC_Credit_Interest_Capitalized">#REF!</definedName>
    <definedName name="ag_1">#REF!</definedName>
    <definedName name="ag_cap_indirect">#REF!</definedName>
    <definedName name="ag_mix_cap">#REF!</definedName>
    <definedName name="ag_mix_total">#REF!</definedName>
    <definedName name="AG1_01">#REF!</definedName>
    <definedName name="AG1_01B">#REF!</definedName>
    <definedName name="AG2_01">#REF!</definedName>
    <definedName name="AG2_02">#REF!</definedName>
    <definedName name="AG2_03">#REF!</definedName>
    <definedName name="AG2_04">#REF!</definedName>
    <definedName name="AG2_05">#REF!</definedName>
    <definedName name="AG2_06">#REF!</definedName>
    <definedName name="AG3_01">#REF!</definedName>
    <definedName name="AG3_02">#REF!</definedName>
    <definedName name="AG3_03">#REF!</definedName>
    <definedName name="AG3_04">#REF!</definedName>
    <definedName name="AG3_06">#REF!</definedName>
    <definedName name="aging" localSheetId="2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rcdy">#REF!</definedName>
    <definedName name="aircgrtm1">#REF!</definedName>
    <definedName name="aircgrtm2">#REF!</definedName>
    <definedName name="aircgrtm3">#REF!</definedName>
    <definedName name="aircgrtm4">#REF!</definedName>
    <definedName name="aircqre">#REF!</definedName>
    <definedName name="aircqrelabel">#REF!</definedName>
    <definedName name="airctitle">#REF!</definedName>
    <definedName name="airctm1">#REF!</definedName>
    <definedName name="airctm2">#REF!</definedName>
    <definedName name="airctm3">#REF!</definedName>
    <definedName name="airctm4">#REF!</definedName>
    <definedName name="ALERT1">#REF!</definedName>
    <definedName name="ALERT2">#REF!</definedName>
    <definedName name="ALERT3">#REF!</definedName>
    <definedName name="ALL_QRES">#REF!</definedName>
    <definedName name="ALL_QRES0.75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AllASS">#REF!</definedName>
    <definedName name="ALLCGI">#REF!</definedName>
    <definedName name="ALLOC">#REF!</definedName>
    <definedName name="ALLOW">#REF!</definedName>
    <definedName name="Allow_for_Funds_Used_During_Const.">#REF!</definedName>
    <definedName name="ALLRD">#REF!</definedName>
    <definedName name="ALLSKP">#REF!</definedName>
    <definedName name="ALLYRS_MESSAGE">#REF!</definedName>
    <definedName name="al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TMIN">#REF!</definedName>
    <definedName name="AMERICA">#REF!</definedName>
    <definedName name="AMOR_BOM">#REF!</definedName>
    <definedName name="AMOR_EOM">#REF!</definedName>
    <definedName name="AMORT">#REF!</definedName>
    <definedName name="Amortization___Other_Assets">#REF!</definedName>
    <definedName name="ANNSUM">#REF!</definedName>
    <definedName name="Annualization_Rate">#REF!</definedName>
    <definedName name="anscount" hidden="1">1</definedName>
    <definedName name="AO.print">#REF!</definedName>
    <definedName name="APA">#REF!</definedName>
    <definedName name="APN">#REF!</definedName>
    <definedName name="APR">#REF!</definedName>
    <definedName name="APR_13_WRKSHT_SUM">#REF!</definedName>
    <definedName name="apr2pre">#REF!</definedName>
    <definedName name="AS" hidden="1">{"'Metretek HTML'!$A$7:$W$42"}</definedName>
    <definedName name="AS2DocOpenMode" hidden="1">"AS2DocumentEdit"</definedName>
    <definedName name="AS2NamedRange" hidden="1">5</definedName>
    <definedName name="ASD">#REF!</definedName>
    <definedName name="asda">#REF!</definedName>
    <definedName name="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OFDATE">#REF!</definedName>
    <definedName name="ass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_Retirement_Obligations">#REF!</definedName>
    <definedName name="ASSET_SALES__input">#REF!</definedName>
    <definedName name="ASSET_SHEET">#REF!</definedName>
    <definedName name="Assets_from_Risk_Mgt___Trading">#REF!</definedName>
    <definedName name="Assets_from_Risk_Mgt___Trading___Current">#REF!</definedName>
    <definedName name="Assets_Held_for_Sale">#REF!</definedName>
    <definedName name="Assets_Held_for_Sale_YR_2005">#REF!</definedName>
    <definedName name="Assets_Held_for_Sale_YR_2006">#REF!</definedName>
    <definedName name="Assets_Held_for_Sale_YR_2007">#REF!</definedName>
    <definedName name="Assets_Held_for_Sale_YR_2008">#REF!</definedName>
    <definedName name="ATXQAVersion" hidden="1">1</definedName>
    <definedName name="AUG">#REF!</definedName>
    <definedName name="AV.FM.1..adjusted..print">#REF!</definedName>
    <definedName name="AV.FM.1.print">#REF!</definedName>
    <definedName name="avoidint">"V2001-12-31"</definedName>
    <definedName name="az" localSheetId="2" hidden="1">{"'Metretek HTML'!$A$7:$W$42"}</definedName>
    <definedName name="az" hidden="1">{"'Metretek HTML'!$A$7:$W$42"}</definedName>
    <definedName name="b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hidden="1">{#N/A,#N/A,FALSE,"O&amp;M by processes";#N/A,#N/A,FALSE,"Elec Act vs Bud";#N/A,#N/A,FALSE,"G&amp;A";#N/A,#N/A,FALSE,"BGS";#N/A,#N/A,FALSE,"Res Cost"}</definedName>
    <definedName name="b_u_10">#REF!</definedName>
    <definedName name="b_u_11">#REF!</definedName>
    <definedName name="b_u_12">#REF!</definedName>
    <definedName name="b_u_13">#REF!</definedName>
    <definedName name="b_u_14">#REF!</definedName>
    <definedName name="b_u_15">#REF!</definedName>
    <definedName name="b_u_16">#REF!</definedName>
    <definedName name="b_u_17">#REF!</definedName>
    <definedName name="b_u_18">#REF!</definedName>
    <definedName name="b_u_19">#REF!</definedName>
    <definedName name="b_u_2">#REF!</definedName>
    <definedName name="b_u_20">#REF!</definedName>
    <definedName name="b_u_21">#REF!</definedName>
    <definedName name="b_u_22">#REF!</definedName>
    <definedName name="b_u_23">#REF!</definedName>
    <definedName name="b_u_3">#REF!</definedName>
    <definedName name="b_u_4">#REF!</definedName>
    <definedName name="b_u_5">#REF!</definedName>
    <definedName name="b_u_6">#REF!</definedName>
    <definedName name="b_u_7">#REF!</definedName>
    <definedName name="b_u_8">#REF!</definedName>
    <definedName name="b_u_9">#REF!</definedName>
    <definedName name="BA.print">#REF!</definedName>
    <definedName name="BAL">#REF!</definedName>
    <definedName name="Balance_Sheet_Assets">#REF!</definedName>
    <definedName name="Balance_Sheet_Liabilities___Capital">#REF!</definedName>
    <definedName name="BalanceSheetDates">#REF!</definedName>
    <definedName name="BALBCK">#REF!</definedName>
    <definedName name="BALP">#REF!</definedName>
    <definedName name="BALPBOD">#REF!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ic_Data">#REF!</definedName>
    <definedName name="Basis_Points">#REF!</definedName>
    <definedName name="BB">#REF!</definedName>
    <definedName name="BB.print">#REF!</definedName>
    <definedName name="bbb" hidden="1">{#N/A,#N/A,FALSE,"O&amp;M by processes";#N/A,#N/A,FALSE,"Elec Act vs Bud";#N/A,#N/A,FALSE,"G&amp;A";#N/A,#N/A,FALSE,"BGS";#N/A,#N/A,FALSE,"Res Cost"}</definedName>
    <definedName name="bbbb" localSheetId="2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localSheetId="2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localSheetId="2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dis">#REF!</definedName>
    <definedName name="beg_coal">#REF!</definedName>
    <definedName name="beg_CWIP">#REF!</definedName>
    <definedName name="Benefits">350</definedName>
    <definedName name="ben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O4PAWETUBT0XVI1C4OHM15U" hidden="1">#REF!</definedName>
    <definedName name="BEx01HY6E3GJ66ABU5ABN26V6Q13" hidden="1">#REF!</definedName>
    <definedName name="BEx01PQPVA98GRAAKX3HEZZ0XK5C" hidden="1">#REF!</definedName>
    <definedName name="BEx01PW5YQKEGAR8JDDI5OARYXDF" hidden="1">#REF!</definedName>
    <definedName name="BEx01XJ94SHJ1YQ7ORPW0RQGKI2H" hidden="1">#REF!</definedName>
    <definedName name="BEx0262TTS9LPE4KF6VUW72201AB" hidden="1">#REF!</definedName>
    <definedName name="BEx02PPH4OWYB9ZB2611OC9DA9MZ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XBADB31WUEH8U617C5F40X9" hidden="1">#REF!</definedName>
    <definedName name="BEx1FZV2CM77TBH1R6YYV9P06KA2" hidden="1">#REF!</definedName>
    <definedName name="BEx1G59AY8195JTUM6P18VXUFJ3E" hidden="1">#REF!</definedName>
    <definedName name="BEx1GRFPRSO5UT952RBFGUHDUZN5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U8WGEGZ07PO2AYJ3Q7JV682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VTNDJQ0189VAB5O88Z9N2B1" hidden="1">#REF!</definedName>
    <definedName name="BEx1JXBM5W4YRWNQ0P95QQS6JWD6" hidden="1">#REF!</definedName>
    <definedName name="BEx1K4D3BL8221FE5HGCB9VDX83Q" hidden="1">#REF!</definedName>
    <definedName name="BEx1K95QRKBCQOHKAK00IAOF748I" hidden="1">#REF!</definedName>
    <definedName name="BEx1KGCOC0TV99C9CNDK7IZRHVGO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AX8UE95OMEMCKW7PJJO7FX5" hidden="1">#REF!</definedName>
    <definedName name="BEx1LD63FP2Z4BR9TKSHOZW9KKZ5" hidden="1">#REF!</definedName>
    <definedName name="BEx1LDMB9RW982DUILM2WPT5VWQ3" hidden="1">#REF!</definedName>
    <definedName name="BEx1LR3VGF6TOZ4ZPIXZ96JKRKKD" hidden="1">#REF!</definedName>
    <definedName name="BEx1LRPGDQCOEMW8YT80J1XCDCIV" hidden="1">#REF!</definedName>
    <definedName name="BEx1LRUSJW4JG54X07QWD9R27WV9" hidden="1">#REF!</definedName>
    <definedName name="BEx1LU92C01NBTGCF0WADTO32CU2" hidden="1">#REF!</definedName>
    <definedName name="BEx1M1WBK5T0LP1AK2JYV6W87ID6" hidden="1">#REF!</definedName>
    <definedName name="BEx1M51HHDYGIT8PON7U8ICL2S95" hidden="1">#REF!</definedName>
    <definedName name="BEx1M68NRL0QD9UQV1RA9L68505H" hidden="1">#REF!</definedName>
    <definedName name="BEx1MQ0S8ZPM3QRPBJFVO8KGKJO2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NQJ0R56EJAAW1MXNECZ55XH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24FHGT1KV1PHK1VQ1OUH4VP" hidden="1">#REF!</definedName>
    <definedName name="BEx1OFB62PDZZNV8TCVH2GJNNOSC" hidden="1">#REF!</definedName>
    <definedName name="BEx1OLAZ915OGYWP0QP1QQWDLCRX" hidden="1">#REF!</definedName>
    <definedName name="BEx1OO5ER042IS6IC4TLDI75JNVH" hidden="1">#REF!</definedName>
    <definedName name="BEx1OTE544O0H6QOAIX6QZKHCDFW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58EB7DAA5Y346WUQVQR9QEO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KINWPH6BLUM5BTUM1OMO78L" hidden="1">#REF!</definedName>
    <definedName name="BEx1PLF2CFSXBZPVI6CJ534EIJDN" hidden="1">#REF!</definedName>
    <definedName name="BEx1PMWZB2DO6EM9BKLUICZJ65HD" hidden="1">#REF!</definedName>
    <definedName name="BEx1PUK290DX9LHEN2RS5E5L92YR" hidden="1">#REF!</definedName>
    <definedName name="BEx1PWNKPN825TMXC0L3V3FWMXS4" hidden="1">#REF!</definedName>
    <definedName name="BEx1Q21TG5PWZ4V504UC7VGQ9FEI" hidden="1">#REF!</definedName>
    <definedName name="BEx1QA54J2A4I7IBQR19BTY28ZMR" hidden="1">#REF!</definedName>
    <definedName name="BEx1QMKTAIQ9VGEWQ95YM98EUX0H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G3NJLA83JCT26IM1NH7FHA3" hidden="1">#REF!</definedName>
    <definedName name="BEx1RPJGA9DKDGRAYU2BHE6FRJ0N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FGNVAFMGBWWJ1P5SP00N381" hidden="1">#REF!</definedName>
    <definedName name="BEx1SFGP1BMG8LP140SHD1AEEPXP" hidden="1">#REF!</definedName>
    <definedName name="BEx1SK3U02H0RGKEYXW7ZMCEOF3V" hidden="1">#REF!</definedName>
    <definedName name="BEx1SO5L68CL3H1IC2HQ6TPY8U6F" hidden="1">#REF!</definedName>
    <definedName name="BEx1SSNEZINBJT29QVS62VS1THT4" hidden="1">#REF!</definedName>
    <definedName name="BEx1SVNCHNANBJIDIQVB8AFK4HAN" hidden="1">#REF!</definedName>
    <definedName name="BEx1TE2YGKCOGDSQUWA9TLZW5GV4" hidden="1">#REF!</definedName>
    <definedName name="BEx1TJ0WLS9O7KNSGIPWTYHDYI1D" hidden="1">#REF!</definedName>
    <definedName name="BEx1TLF98B75D1P3EJQ1GRYKUU6P" hidden="1">#REF!</definedName>
    <definedName name="BEx1TYRAHXVPGDVF5KTTB3900F58" hidden="1">#REF!</definedName>
    <definedName name="BEx1U15M7LVVFZENH830B2BGWC04" hidden="1">#REF!</definedName>
    <definedName name="BEx1U5NGVTXGL4CIPVT5O034KGGR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FZM4VZBYSPNK43H7Y6HNB2B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TSK2C11SHV8AJXLYCJP9N4" hidden="1">#REF!</definedName>
    <definedName name="BEx1V67SEV778NVW68J8W5SND1J7" hidden="1">#REF!</definedName>
    <definedName name="BEx1VAK6RBDZVE57N471WHPORUOE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1SS6VBZVRNQ2BCV14SDSN2T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40E3PP1FR4Z1T8TYMERO4NV" hidden="1">#REF!</definedName>
    <definedName name="BEx1YESSUDLAERX6LBB8V56M8SLC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3OD51ISAN2LLIBMULN0U4ZC" hidden="1">#REF!</definedName>
    <definedName name="BEx3BAKI5N8MFGVWZWCRJQZ879OO" hidden="1">#REF!</definedName>
    <definedName name="BEx3BG9I89VA2OLYT4PV61JDXU69" hidden="1">#REF!</definedName>
    <definedName name="BEx3BG9J3N0QW0HQLPDKHG4LNUP8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WAOSJWUXB8I63LLLOB0IJP1" hidden="1">#REF!</definedName>
    <definedName name="BEx3BYP0FG369M7G3JEFLMMXAKTS" hidden="1">#REF!</definedName>
    <definedName name="BEx3C2QR0WUD19QSVO8EMIPNQJKH" hidden="1">#REF!</definedName>
    <definedName name="BEx3C8AAGO4EJFEL0JJN2VY0HYIB" hidden="1">#REF!</definedName>
    <definedName name="BEx3CCS3VNR1KW2R7DKSQFZ17QW0" hidden="1">#REF!</definedName>
    <definedName name="BEx3CJTRYTU2EE1EL7M6DVFD01KO" hidden="1">#REF!</definedName>
    <definedName name="BEx3CKFCCPZZ6ROLAT5C1DZNIC1U" hidden="1">#REF!</definedName>
    <definedName name="BEx3CN4AESXZTH159TR8B9DJG12Z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9K8R6R3TVXS3UM0127D8DNP" hidden="1">#REF!</definedName>
    <definedName name="BEx3EE23XC21IEMZ81C84ZBTBZA8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YVWCTX3E5LGECYH82ENAGBU" hidden="1">#REF!</definedName>
    <definedName name="BEx3F0JC8H5K4UPZ6HTO1OZ2OOOA" hidden="1">#REF!</definedName>
    <definedName name="BEx3F86EA79UA9R15EEYT5ZAYQGI" hidden="1">#REF!</definedName>
    <definedName name="BEx3FF2JGKF9FOM69W2I5I0JVUSZ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M4HIBMXBBXPV7LKCWA3GHW" hidden="1">#REF!</definedName>
    <definedName name="BEx3FR251HFU7A33PU01SJUENL2B" hidden="1">#REF!</definedName>
    <definedName name="BEx3FRIE1T53ZMO1E61ZGQ9THDOQ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HT0ZM1BO84RTJMXZ1842C6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VD97A24S6H24BSXJFP4JCW6" hidden="1">#REF!</definedName>
    <definedName name="BEx3H5UX2GZFZZT657YR76RHW5I6" hidden="1">#REF!</definedName>
    <definedName name="BEx3HMSEFOP6DBM4R97XA6B7NFG6" hidden="1">#REF!</definedName>
    <definedName name="BEx3HNZM1GOP9RT8C2AXOMFXIMQ8" hidden="1">#REF!</definedName>
    <definedName name="BEx3HWJ5SQSD2CVCQNR183X44FR8" hidden="1">#REF!</definedName>
    <definedName name="BEx3I09YVXO0G4X7KGSA4WGORM35" hidden="1">#REF!</definedName>
    <definedName name="BEx3I7BLM11AXCZ8E4JU8ZIAXPAS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HMINP1THWDI6C83QR21FBGR" hidden="1">#REF!</definedName>
    <definedName name="BEx3JX23SYDIGOGM4Y0CQFBW8ZBV" hidden="1">#REF!</definedName>
    <definedName name="BEx3JXCXCVBZJGV5VEG9MJEI01AL" hidden="1">#REF!</definedName>
    <definedName name="BEx3JY98ZGQOIJAD31AKR12C64LP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5QZUNWBEQQWDCJDXXFBV4QK" hidden="1">#REF!</definedName>
    <definedName name="BEx3KC6WKRCQX6L4P34ZM7CCJFBT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7NTB2BHXP26B5F4A3PRTY0Z" hidden="1">#REF!</definedName>
    <definedName name="BEx3LM1PR4Y7KINKMTMKR984GX8Q" hidden="1">#REF!</definedName>
    <definedName name="BEx3LPCEZ1C0XEKNCM3YT09JWCUO" hidden="1">#REF!</definedName>
    <definedName name="BEx3LTU80DDHQRJRLVN79J3RC5Z0" hidden="1">#REF!</definedName>
    <definedName name="BEx3LUL5EICSTN6KP1M6B7NAHYVO" hidden="1">#REF!</definedName>
    <definedName name="BEx3M1MR1K1NQD03H74BFWOK4MWQ" hidden="1">#REF!</definedName>
    <definedName name="BEx3M4H77MYUKOOD31H9F80NMVK8" hidden="1">#REF!</definedName>
    <definedName name="BEx3M885DQ9KX2HJ6T6P6HDY9GC4" hidden="1">#REF!</definedName>
    <definedName name="BEx3M9VFX329PZWYC4DMZ6P3W9R2" hidden="1">#REF!</definedName>
    <definedName name="BEx3MCQ0L5NQSPA1DGA0QTYSLHNP" hidden="1">#REF!</definedName>
    <definedName name="BEx3MCQ0VEBV0CZXDS505L38EQ8N" hidden="1">#REF!</definedName>
    <definedName name="BEx3ME2HC294KYAUDR73NXYGVDW0" hidden="1">#REF!</definedName>
    <definedName name="BEx3MEYV5LQY0BAL7V3CFAFVOM3T" hidden="1">#REF!</definedName>
    <definedName name="BEx3MREOFWJQEYMCMBL7ZE06NBN6" hidden="1">#REF!</definedName>
    <definedName name="BEx3MRPHDEYR919ZKPYTH3O7DQTY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NBPZUO6BZU0DLA11SQERG4L" hidden="1">#REF!</definedName>
    <definedName name="BEx3NR2I4OUFP3Z2QZEDU2PIFIDI" hidden="1">#REF!</definedName>
    <definedName name="BEx3NVV3RL4UV2EU430NY5LKTPXD" hidden="1">#REF!</definedName>
    <definedName name="BEx3O1420BO99ELGBDOEK6YUS2AH" hidden="1">#REF!</definedName>
    <definedName name="BEx3O19B8FTTAPVT5DZXQGQXWFR8" hidden="1">#REF!</definedName>
    <definedName name="BEx3O208V4211X3WMWUFFIW28Y5U" hidden="1">#REF!</definedName>
    <definedName name="BEx3O7JY7N5U41CVEUHYIEK343YH" hidden="1">#REF!</definedName>
    <definedName name="BEx3O85IKWARA6NCJOLRBRJFMEWW" hidden="1">#REF!</definedName>
    <definedName name="BEx3OFCGQH8N5QT3C8M44CX5CLHX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G24EE6BFX4WK0PD7YR4MWXE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CKN624WDXN9HIU6BDOOFL1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LKKMOCYGB7DSNC29XGRU52O" hidden="1">#REF!</definedName>
    <definedName name="BEx3QR9D45DHW50VQ7Y3Q1AXPOB9" hidden="1">#REF!</definedName>
    <definedName name="BEx3QSWT2S5KWG6U2V9711IYDQBM" hidden="1">#REF!</definedName>
    <definedName name="BEx3QU9AM2D9N0887SF1H9427JKU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8N7YCUKJFKXRC8VVKDGUCWT" hidden="1">#REF!</definedName>
    <definedName name="BEx3RFJCSRTFFKD3A8DC3F4ZHW92" hidden="1">#REF!</definedName>
    <definedName name="BEx3RHC2ZD5UFS6QD4OPFCNNMWH1" hidden="1">#REF!</definedName>
    <definedName name="BEx3RHMVYSP3UJFE4JFGYN439AJK" hidden="1">#REF!</definedName>
    <definedName name="BEx3RKHARL8IJX5B7DY70B7NIRVT" hidden="1">#REF!</definedName>
    <definedName name="BEx3RQ10QIWBAPHALAA91BUUCM2X" hidden="1">#REF!</definedName>
    <definedName name="BEx3RV4E1WT43SZBUN09RTB8EK1O" hidden="1">#REF!</definedName>
    <definedName name="BEx3RXO31FBRRLV0JNYV5WKXBI0B" hidden="1">#REF!</definedName>
    <definedName name="BEx3RXYU0QLFXSFTM5EB20GD03W5" hidden="1">#REF!</definedName>
    <definedName name="BEx3RYKLC3QQO3XTUN7BEW2AQL98" hidden="1">#REF!</definedName>
    <definedName name="BEx3S0D6JUMB108LOCZDSMZJEEJ5" hidden="1">#REF!</definedName>
    <definedName name="BEx3SHWF5FZ1ENNWE8YT6JTBCDW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0SRPHVFZGKZPEL156PTBLG" hidden="1">#REF!</definedName>
    <definedName name="BEx3TMNO7NM03FQTML6ZEBRQXY0M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11PSVRK9DW5ZNKOB4T24MN" hidden="1">#REF!</definedName>
    <definedName name="BEx3UIQ5B7PL8QJ6RI0LF7QJWLLO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Q7WT8T56S476IYJBFTP1FBY" hidden="1">#REF!</definedName>
    <definedName name="BEx3UU46FGPB8C5GM6QZZZNI8FY1" hidden="1">#REF!</definedName>
    <definedName name="BEx3UYM19VIXLA0EU7LB9NHA77PB" hidden="1">#REF!</definedName>
    <definedName name="BEx3V0EPR8DD44FA1TJFATXBJ5BA" hidden="1">#REF!</definedName>
    <definedName name="BEx3VML7CG70HPISMVYIUEN3711Q" hidden="1">#REF!</definedName>
    <definedName name="BEx56ZID5H04P9AIYLP1OASFGV56" hidden="1">#REF!</definedName>
    <definedName name="BEx57VVOKGYOTHR9Z8AJNKRDSU20" hidden="1">#REF!</definedName>
    <definedName name="BEx587EYSS57E3PI8DT973HLJM9E" hidden="1">#REF!</definedName>
    <definedName name="BEx587KFQ3VKCOCY1SA5F24PQGUI" hidden="1">#REF!</definedName>
    <definedName name="BEx589YSF6Z3BES2WDO9VJF6J7RD" hidden="1">#REF!</definedName>
    <definedName name="BEx58HRBEO7GYHL70I9S0DIIR5Y3" hidden="1">#REF!</definedName>
    <definedName name="BEx58O1WGJ5ARYSTQ7E7Z9CZ70FW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6ATFUVEJ0HUDROD1OO0CGV5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RVI26GBOMZ6NBHE2KUBTNSP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5L6LIQ99M87XJMWWNL031Z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HUCQEM4FA2DEQUKKC2QEYR" hidden="1">#REF!</definedName>
    <definedName name="BEx5BKSM4UN4C1DM3EYKM79MRC5K" hidden="1">#REF!</definedName>
    <definedName name="BEx5BNN8NPH9KVOBARB9CDD9WLB6" hidden="1">#REF!</definedName>
    <definedName name="BEx5BQ6UF5C89VX5ZUUUNN7Q2S3Z" hidden="1">#REF!</definedName>
    <definedName name="BEx5BWC3RHNNZZNXQ3IJ1GNNZW7M" hidden="1">#REF!</definedName>
    <definedName name="BEx5BXJATFA4GZNILN2UJ1D2AOGO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2W3OTZO7F8Q91CV254Q4LKE" hidden="1">#REF!</definedName>
    <definedName name="BEx5D5W0OED6788ZKXNBW6BMYRB4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W87ACRI46LAKG0VDJVFLG7R" hidden="1">#REF!</definedName>
    <definedName name="BEx5F6KF3SROYIFF0A1HJRV87YZC" hidden="1">#REF!</definedName>
    <definedName name="BEx5F6V72QTCK7O39Y59R0EVM6CW" hidden="1">#REF!</definedName>
    <definedName name="BEx5F9K9B2XA4LVU2LJMI89AW8BO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OUK8T0EOTFUKGIWKKOE6F7G" hidden="1">#REF!</definedName>
    <definedName name="BEx5FQNA6V4CNYSH013K45RI4BCV" hidden="1">#REF!</definedName>
    <definedName name="BEx5FVQPPEU32CPNV9RRQ9MNLLVE" hidden="1">#REF!</definedName>
    <definedName name="BEx5FZC6RK92TU32WZ4N099LWYKZ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78SWSMTWKQVAC01YN6480JD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8DU0ZDRX2BY3TDR7LG7FYG" hidden="1">#REF!</definedName>
    <definedName name="BEx5HJZ9FAVNZSSBTAYRPZDYM9NU" hidden="1">#REF!</definedName>
    <definedName name="BEx5HMDKAGHEFJ193YZUKU547LDS" hidden="1">#REF!</definedName>
    <definedName name="BEx5HZ9JMKHNLFWLVUB1WP5B39BL" hidden="1">#REF!</definedName>
    <definedName name="BEx5I1D22RX2VD9NZESVVM6JZ8G5" hidden="1">#REF!</definedName>
    <definedName name="BEx5I244LQHZTF3XI66J8705R9XX" hidden="1">#REF!</definedName>
    <definedName name="BEx5I5K5UOAJ82FDJ4HULUM3KX7E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MN4F143KVYVDFOQYZVJG5X6" hidden="1">#REF!</definedName>
    <definedName name="BEx5ITU42638OWOBF2BOWE37XFP9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F88OT7666J799PZCTHRBOPU" hidden="1">#REF!</definedName>
    <definedName name="BEx5KMVAY7UVXRQY7NI5EZYMNGC7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Z9QXSWRX35EGBF4FB303PNE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8TQPT9Q7AMBG5SNEYKR98Y8" hidden="1">#REF!</definedName>
    <definedName name="BEx5NA68N6FJFX9UJXK4M14U487F" hidden="1">#REF!</definedName>
    <definedName name="BEx5ND64XZTLSC6HF2CJ3WYIIH2F" hidden="1">#REF!</definedName>
    <definedName name="BEx5NHTGLW35S2ITT7VPUKDNZRF7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2CHK5IPBZFPSJ15PKMKXH2W" hidden="1">#REF!</definedName>
    <definedName name="BEx5O3ZUQ2OARA1CDOZ3NC4UE5AA" hidden="1">#REF!</definedName>
    <definedName name="BEx5OAFS0NJ2CB86A02E1JYHMLQ1" hidden="1">#REF!</definedName>
    <definedName name="BEx5OFDQH6J3G0YOE5U93X2QN95E" hidden="1">#REF!</definedName>
    <definedName name="BEx5OG4RPU8W1ETWDWM234NYYYEN" hidden="1">#REF!</definedName>
    <definedName name="BEx5OP9Y43F99O2IT69MKCCXGL61" hidden="1">#REF!</definedName>
    <definedName name="BEx5ORDB6IPFBL15XLQCRC6PS01K" hidden="1">#REF!</definedName>
    <definedName name="BEx5P3243YD55WK9A04WKXBOHZ9F" hidden="1">#REF!</definedName>
    <definedName name="BEx5P9Y9RDXNUAJ6CZ2LHMM8IM7T" hidden="1">#REF!</definedName>
    <definedName name="BEx5PF76KPATYJ4N41VA1D7CDWY4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SVN624OKKQLMBVAPE9KAL13" hidden="1">#REF!</definedName>
    <definedName name="BEx74W6BJ8ENO3J25WNM5H5APKA3" hidden="1">#REF!</definedName>
    <definedName name="BEx7532GP65LPFYWT7B0NMQMFZNV" hidden="1">#REF!</definedName>
    <definedName name="BEx755GRRD9BL27YHLH5QWIYLWB7" hidden="1">#REF!</definedName>
    <definedName name="BEx7579IFVUAVJ784K1JNXQW1Z9I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OHUDAC9RZDLL9L4I1L7VQ21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96C3JFS7JTBL4CH2YB4GLHQ" hidden="1">#REF!</definedName>
    <definedName name="BEx76F0MJW2PS2LZH14RJZO14ARD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IZM6XEWOV6EXQU2UG5MSUR" hidden="1">#REF!</definedName>
    <definedName name="BEx77P0S3GVMS7BJUL9OWUGJ1B02" hidden="1">#REF!</definedName>
    <definedName name="BEx77P69SYJJ2S37W7MAD4IWKUO4" hidden="1">#REF!</definedName>
    <definedName name="BEx77QDESURI6WW5582YXSK3A972" hidden="1">#REF!</definedName>
    <definedName name="BEx77U9O8O8ZI1JB5ZFCC25C06DJ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7GF57Y7X323F3OTRWSGH7HZ" hidden="1">#REF!</definedName>
    <definedName name="BEx7881ZZBWHRAX6W2GY19J8MGEQ" hidden="1">#REF!</definedName>
    <definedName name="BEx78HHRIWDLHQX2LG0HWFRYEL1T" hidden="1">#REF!</definedName>
    <definedName name="BEx78LE2GHJ4PVWT3ULLA2J3TY1V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APUP133FLMIO8AZJFIIYD1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18OPKC61FNESSBTAXMF8AW7" hidden="1">#REF!</definedName>
    <definedName name="BEx7A1DZ3ACKTQDO9ELXW44GL8Y2" hidden="1">#REF!</definedName>
    <definedName name="BEx7A7DRZSSF2EG6JQH27X93U90I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J81S7N0ZOX5HWUXTT04D8KK" hidden="1">#REF!</definedName>
    <definedName name="BEx7AQKAXA50BVHLEWZFVHEFM6BR" hidden="1">#REF!</definedName>
    <definedName name="BEx7ASD1I654MEDCO6GGWA95PXSC" hidden="1">#REF!</definedName>
    <definedName name="BEx7AVCX9S5RJP3NSZ4QM4E6ERDT" hidden="1">#REF!</definedName>
    <definedName name="BEx7AVT704ZMAOMB9JGPZ6LXHSQG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1RKPVBM823KIGN85C8NOGLB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DAXF5MHW62MV0JHIEM92MPI" hidden="1">#REF!</definedName>
    <definedName name="BEx7CIJST9GLS2QD383UK7VUDTGL" hidden="1">#REF!</definedName>
    <definedName name="BEx7CN1OPV8F04BRSJJSWFTXJAD5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SW841R32GCRO0M9X6GW5L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V2C287ME9PQ0FIM5QWZ3O9K" hidden="1">#REF!</definedName>
    <definedName name="BEx7EWK9GUVV6FXWYIGH0TAI4V2O" hidden="1">#REF!</definedName>
    <definedName name="BEx7EYYLHMBYQTH6I377FCQS7CSX" hidden="1">#REF!</definedName>
    <definedName name="BEx7F3R8WBC6E9U65SYE1VCBPKTN" hidden="1">#REF!</definedName>
    <definedName name="BEx7FCLG1RYI2SNOU1Y2GQZNZSWA" hidden="1">#REF!</definedName>
    <definedName name="BEx7FN32ZGWOAA4TTH79KINTDWR9" hidden="1">#REF!</definedName>
    <definedName name="BEx7G0F5491O5LOO00O1AXXAE24R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CP7ZU8M0UWQXEBQ8U7WXG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M5QUG90PN1J2VL176TH6K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JOI6V63WKXYU6YTHPHUSP7U" hidden="1">#REF!</definedName>
    <definedName name="BEx7IRRUY5JMPVVS2G8ZTVLVF9H8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7CWKB4WKZAQMK3Z0S9GSOSM" hidden="1">#REF!</definedName>
    <definedName name="BEx7JH3HGBPI07OHZ5LFYK0UFZQR" hidden="1">#REF!</definedName>
    <definedName name="BEx7JV194190CNM6WWGQ3UBJ3CHH" hidden="1">#REF!</definedName>
    <definedName name="BEx7JZJ4XFUATU0PG7083JPTXG4K" hidden="1">#REF!</definedName>
    <definedName name="BEx7K469BHM1J8L2PEX3Z5HEMTCE" hidden="1">#REF!</definedName>
    <definedName name="BEx7K7GZ607XQOGB81A1HINBTGOZ" hidden="1">#REF!</definedName>
    <definedName name="BEx7KEYPBDXSNROH8M6CDCBN6B50" hidden="1">#REF!</definedName>
    <definedName name="BEx7KMGGB2E6YDRM0M7DPVYH3ADI" hidden="1">#REF!</definedName>
    <definedName name="BEx7KR92AZ8OH3I7N51J8AU9LRP3" hidden="1">#REF!</definedName>
    <definedName name="BEx7KSAS8BZT6H8OQCZ5DNSTMO07" hidden="1">#REF!</definedName>
    <definedName name="BEx7KWHTBD21COXVI4HNEQH0Z3L8" hidden="1">#REF!</definedName>
    <definedName name="BEx7KWY24UYSDR57WCCVR4KEHE7U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7QID2UUN1F4435LIWAW8DV3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Z0D7JSY0VK5FBGMZE26ZKFJ" hidden="1">#REF!</definedName>
    <definedName name="BEx7MAUI1JJFDIJGDW4RWY5384LY" hidden="1">#REF!</definedName>
    <definedName name="BEx7MJZO3UKAMJ53UWOJ5ZD4GGMQ" hidden="1">#REF!</definedName>
    <definedName name="BEx7MQ4RBQK32VUVPFRBYN76KSOD" hidden="1">#REF!</definedName>
    <definedName name="BEx7MT4MFNXIVQGAT6D971GZW7CA" hidden="1">#REF!</definedName>
    <definedName name="BEx7NE3X8Z6J8PMTHDO51G0HICD5" hidden="1">#REF!</definedName>
    <definedName name="BEx7NI062THZAM6I8AJWTFJL91CS" hidden="1">#REF!</definedName>
    <definedName name="BEx8Z3M9Z5VD3MZ8TD1F5M49MOTD" hidden="1">#REF!</definedName>
    <definedName name="BEx8ZCWSI30U7NSNHLBK5HV2J2EN" hidden="1">#REF!</definedName>
    <definedName name="BEx904S75BPRYMHF0083JF7ES4NG" hidden="1">#REF!</definedName>
    <definedName name="BEx90EZ2HAURBQ5I4V6WD6NYD0AQ" hidden="1">#REF!</definedName>
    <definedName name="BEx90H2KA91ZVRIJCDN62HJVKQWC" hidden="1">#REF!</definedName>
    <definedName name="BEx90HDD4RWF7JZGA8GCGG7D63MG" hidden="1">#REF!</definedName>
    <definedName name="BEx90VGH5H09ON2QXYC9WIIEU98T" hidden="1">#REF!</definedName>
    <definedName name="BEx911LKH78Q9WUWXLOQFEL59ITN" hidden="1">#REF!</definedName>
    <definedName name="BEx911WE3W1AI7TEJHN5ROFMFVQ8" hidden="1">#REF!</definedName>
    <definedName name="BEx9175B70QXYAU5A8DJPGZQ46L9" hidden="1">#REF!</definedName>
    <definedName name="BEx917QTZAYKMWFVDPZEDX8FH1J3" hidden="1">#REF!</definedName>
    <definedName name="BEx91AQQRTV87AO27VWHSFZAD4ZR" hidden="1">#REF!</definedName>
    <definedName name="BEx91FU57YXJK7RHMFDKKYY2JFS7" hidden="1">#REF!</definedName>
    <definedName name="BEx91KXLTRYJVT47UU2JUUFNKFUT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0O0C4FBKNO2WASY82KSAGWC" hidden="1">#REF!</definedName>
    <definedName name="BEx921PNZ46VORG2VRMWREWIC0SE" hidden="1">#REF!</definedName>
    <definedName name="BEx929YGVS1SWUVBOM0JDPJFRIA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18BWFQZC3NQS37Q6XU3D425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1SIC58506DFIGKOLIHQ7KCX" hidden="1">#REF!</definedName>
    <definedName name="BEx942UCRHMI4B0US31HO95GSC2X" hidden="1">#REF!</definedName>
    <definedName name="BEx944SDUSMOBHNE6J8XN1EOL90T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XH048JPPZ7VXKTCAEE6GQS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KWJ7BHXX4IIM048C3O7S59S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CBOZZVIAFCLYWXO84QIM5RH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0QZQVMVK22H7FW8VJ1Y8HJR" hidden="1">#REF!</definedName>
    <definedName name="BEx981HW73BUZWT14TBTZHC0ZTJ4" hidden="1">#REF!</definedName>
    <definedName name="BEx9853EGK21LS9VVKSCCC6V43AN" hidden="1">#REF!</definedName>
    <definedName name="BEx985JLSPMNH380TKBDXAEFC980" hidden="1">#REF!</definedName>
    <definedName name="BEx9871KU0N99P0900EAK69VFYT2" hidden="1">#REF!</definedName>
    <definedName name="BEx98A6S6VO1UKBYLX05KBIT7SC0" hidden="1">#REF!</definedName>
    <definedName name="BEx98IFKNJFGZFLID1YTRFEG1SXY" hidden="1">#REF!</definedName>
    <definedName name="BEx98N2R8QZSZ6MEH3L7U7U7D9GD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PK8YMHSV0CFJOHOX1OCXHG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BFT5XKMEOKSZYR2JDGKF" hidden="1">#REF!</definedName>
    <definedName name="BEx9B917EUP13X6FQ3NPQL76XM5V" hidden="1">#REF!</definedName>
    <definedName name="BEx9BAJ5WYEQ623HUT9NNCMP3RUG" hidden="1">#REF!</definedName>
    <definedName name="BEx9BURCKUDZU2MLNSZIIBVDAXBV" hidden="1">#REF!</definedName>
    <definedName name="BEx9BYNN9WBL0OZNO7QKTM7XA0XO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OA2U27AO1YZGMLP7B8DR22D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6DJDRR3E21QMZAPDC3O470U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1Q3X2QNEWIFN2YPBFX6LMO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645M2VLV3GR46GAUCXDZQ4K" hidden="1">#REF!</definedName>
    <definedName name="BEx9H8YR0E906F1JXZMBX3LNT004" hidden="1">#REF!</definedName>
    <definedName name="BEx9HVQR4IC0WPZ653S8B4V0A13M" hidden="1">#REF!</definedName>
    <definedName name="BEx9I38IOO8BH8XCE1W3NL31U1L9" hidden="1">#REF!</definedName>
    <definedName name="BEx9I8XIG7E5NB48QQHXP23FIN60" hidden="1">#REF!</definedName>
    <definedName name="BEx9IHX7C0FG3M2R14H0SWIUGAOA" hidden="1">#REF!</definedName>
    <definedName name="BEx9IQRF01ATLVK0YE60ARKQJ68L" hidden="1">#REF!</definedName>
    <definedName name="BEx9IT5QNZWKM6YQ5WER0DC2PMMU" hidden="1">#REF!</definedName>
    <definedName name="BEx9ITRA6B7P81T57OO22V5XLX9P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07CU8X78XP5E4QC8XZ6YRCG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JQQ6BSIHSV0FS8QDIRPHMMLE" hidden="1">#REF!</definedName>
    <definedName name="BEx9KP7077LQ4Q2NWSIETHZ0VA05" hidden="1">#REF!</definedName>
    <definedName name="BExAW4IIW5D0MDY6TJ3G4FOLPYIR" hidden="1">#REF!</definedName>
    <definedName name="BExAW4TAPBZ18ES67GKFVYMS67N7" hidden="1">#REF!</definedName>
    <definedName name="BExAWOAN9I36Q6B2P1316PE3048X" hidden="1">#REF!</definedName>
    <definedName name="BExAWSSHUYAPXJEDC9JT9394SHQ5" hidden="1">#REF!</definedName>
    <definedName name="BExAX410NB4F2XOB84OR2197H8M5" hidden="1">#REF!</definedName>
    <definedName name="BExAX70W4OH6R7K3QT3YA9PA2APO" hidden="1">#REF!</definedName>
    <definedName name="BExAX8TNG8LQ5Q4904SAYQIPGBSV" hidden="1">#REF!</definedName>
    <definedName name="BExAXLK9UGB0UFRV7X4UPIUEJ3VZ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JQ9G4ZXJFPWD4VIWQU6WUFT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UYTMF7YSRG951CIIWKZM0T5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AZXXGBA3DZ26LBRJCSRIMDYY6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0ZJIGMTDV9JC5IILPRZ5BXNJ" hidden="1">#REF!</definedName>
    <definedName name="BExB10QNIVITUYS55OAEKK3VLJFE" hidden="1">#REF!</definedName>
    <definedName name="BExB14HG3PSHTJ4S9G0Y803UWLWP" hidden="1">#REF!</definedName>
    <definedName name="BExB15ZDRY4CIJ911DONP0KCY9KU" hidden="1">#REF!</definedName>
    <definedName name="BExB16VQY0O0RLZYJFU3OFEONVTE" hidden="1">#REF!</definedName>
    <definedName name="BExB1C4HDPDZBISSQ3JREULJJZ7K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15I6XJMAXZ5JDHT0R7K0CS1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TBL7K5D70TOLTXT6SAAJQS9" hidden="1">#REF!</definedName>
    <definedName name="BExB2WRQ815O1VGMGAGDGQHTTUIN" hidden="1">#REF!</definedName>
    <definedName name="BExB30IP1DNKNQ6PZ5ERUGR5MK4Z" hidden="1">#REF!</definedName>
    <definedName name="BExB30YTF8EK04RZ190LBP9R44TW" hidden="1">#REF!</definedName>
    <definedName name="BExB31PVM8TBKT8GI5VYI71JWZ0D" hidden="1">#REF!</definedName>
    <definedName name="BExB37UZ7KOLOBAPDS5EM5MJTPFJ" hidden="1">#REF!</definedName>
    <definedName name="BExB3S8NRKFKQZGZDLCF1J5OPNQX" hidden="1">#REF!</definedName>
    <definedName name="BExB4016U17W1T4ZWNG5SJCGWE9P" hidden="1">#REF!</definedName>
    <definedName name="BExB442RX0T3L6HUL6X5T21CENW6" hidden="1">#REF!</definedName>
    <definedName name="BExB472MUJSUYK7SI8BX1ZGQL0NK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XW9A16UWK9TUIA84W8X2ZEA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IFAFRG56RCEOOXLOQHCNSLB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RZAN4TW4BIS93TJP3MTSF2V" hidden="1">#REF!</definedName>
    <definedName name="BExB6SKVVBQPHZ4Y692I5525S418" hidden="1">#REF!</definedName>
    <definedName name="BExB719SGNX4Y8NE6JEXC555K596" hidden="1">#REF!</definedName>
    <definedName name="BExB7265DCHKS7V2OWRBXCZTEIW9" hidden="1">#REF!</definedName>
    <definedName name="BExB73DAG0L10ZK0L6HQWV9BISN7" hidden="1">#REF!</definedName>
    <definedName name="BExB74PS5P9G0P09Y6DZSCX0FLTJ" hidden="1">#REF!</definedName>
    <definedName name="BExB77KDAUB9VYWBDJP50RIW7Y73" hidden="1">#REF!</definedName>
    <definedName name="BExB78RH79J0MIF7H8CAZ0CFE88Q" hidden="1">#REF!</definedName>
    <definedName name="BExB7ELT09HGDVO5BJC1ZY9D09GZ" hidden="1">#REF!</definedName>
    <definedName name="BExB7PZU5KVXW0MOS9BQNVV0U4WD" hidden="1">#REF!</definedName>
    <definedName name="BExB7R1PBLH2KKT4OJI4ESYMV3B3" hidden="1">#REF!</definedName>
    <definedName name="BExB7SUFBKOZJWAZHJSNHTBMUZE4" hidden="1">#REF!</definedName>
    <definedName name="BExB806PAXX70XUTA3ZI7OORD78R" hidden="1">#REF!</definedName>
    <definedName name="BExB88FBDZ0MSRCK5MB3E06QBO1N" hidden="1">#REF!</definedName>
    <definedName name="BExB89H5ZI7PL41B4CQN2OSUPK7A" hidden="1">#REF!</definedName>
    <definedName name="BExB8HF4UBVZKQCSRFRUQL2EE6VL" hidden="1">#REF!</definedName>
    <definedName name="BExB8HKHKZ1ORJZUYGG2M4VSCC39" hidden="1">#REF!</definedName>
    <definedName name="BExB8PIBXT2X11LCOX7RIO57ITDV" hidden="1">#REF!</definedName>
    <definedName name="BExB8QPH8DC5BESEVPSMBCWVN6PO" hidden="1">#REF!</definedName>
    <definedName name="BExB8U5N0D85YR8APKN3PPKG0FWP" hidden="1">#REF!</definedName>
    <definedName name="BExB91I17P2IIQ85B7OF9X01BBL0" hidden="1">#REF!</definedName>
    <definedName name="BExB9DHI5I2TJ2LXYPM98EE81L27" hidden="1">#REF!</definedName>
    <definedName name="BExB9IVQ5K36625BTKIXXB3R8NKE" hidden="1">#REF!</definedName>
    <definedName name="BExB9Q2MZZHBGW8QQKVEYIMJBPIE" hidden="1">#REF!</definedName>
    <definedName name="BExB9UVAU97XX5IFJV05VHTKS512" hidden="1">#REF!</definedName>
    <definedName name="BExB9WTBZ1ZNJ5PYDE80FJ9A5MQS" hidden="1">#REF!</definedName>
    <definedName name="BExBA1GON0EZRJ20UYPILAPLNQWM" hidden="1">#REF!</definedName>
    <definedName name="BExBA1RFNTGEN0TO2IRNXT6F3QKR" hidden="1">#REF!</definedName>
    <definedName name="BExBA69ASGYRZW1G1DYIS9QRRTBN" hidden="1">#REF!</definedName>
    <definedName name="BExBA6K42582A14WFFWQ3Q8QQWB6" hidden="1">#REF!</definedName>
    <definedName name="BExBA6PL9AA5J2L0KPL378AA2VZ4" hidden="1">#REF!</definedName>
    <definedName name="BExBA8I5D4R8R2PYQ1K16TWGTOEP" hidden="1">#REF!</definedName>
    <definedName name="BExBA8NMWNC4ESE854DLVFP3K8UR" hidden="1">#REF!</definedName>
    <definedName name="BExBA93PE0DGUUTA7LLSIGBIXWE5" hidden="1">#REF!</definedName>
    <definedName name="BExBAAWGR2BBXC8GXEYNQ9TYNUN8" hidden="1">#REF!</definedName>
    <definedName name="BExBAG5D16CADDC0MWOKCY7JZQO0" hidden="1">#REF!</definedName>
    <definedName name="BExBAHY3NCFFKJ0L0RWLV9Q2XEA7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L31H53WLFYF54SQM4A7EU4" hidden="1">#REF!</definedName>
    <definedName name="BExBC78HXWXHO3XAB6E8NVTBGLJS" hidden="1">#REF!</definedName>
    <definedName name="BExBCATYYZZEDHH6VTB2O2HIRMI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05M2XLZ3FDJC1J5FM7IICZB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87JCZT4EZQQ1HEUN7ZAMNT" hidden="1">#REF!</definedName>
    <definedName name="BExBDUVGK3E1J4JY9ZYTS7V14BLY" hidden="1">#REF!</definedName>
    <definedName name="BExBDVH3DOL955WK34ZBD4XWH6OI" hidden="1">#REF!</definedName>
    <definedName name="BExBE162OSBKD30I7T1DKKPT3I9I" hidden="1">#REF!</definedName>
    <definedName name="BExBE5YPUY1T7N7DHMMIGGXK8TMP" hidden="1">#REF!</definedName>
    <definedName name="BExBE827OBMEXJZS59TKFQS6FC0Z" hidden="1">#REF!</definedName>
    <definedName name="BExBEC9ATLQZF86W1M3APSM4HEOH" hidden="1">#REF!</definedName>
    <definedName name="BExBEHCOWXYAJ0G8WL2C0YAEM0A3" hidden="1">#REF!</definedName>
    <definedName name="BExBEIUMJGTX2SBNU3E8Z2XPR27P" hidden="1">#REF!</definedName>
    <definedName name="BExBEYFQJE9YK12A6JBMRFKEC7RN" hidden="1">#REF!</definedName>
    <definedName name="BExBG1ED81J2O4A2S5F5Y3BPHMCR" hidden="1">#REF!</definedName>
    <definedName name="BExCRHX1OTQXWVM4RKG8IHHYCVFP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OMZRUX4W3XE4LX5XXH5F2L" hidden="1">#REF!</definedName>
    <definedName name="BExCSMOFTXSUEC1T46LR1UPYRCX5" hidden="1">#REF!</definedName>
    <definedName name="BExCSMTPZZ9RQU93PT4098LW6KAZ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DNIGAFFV0FMRGUS25TGONCJ" hidden="1">#REF!</definedName>
    <definedName name="BExCTNE23PLYUM60ZCQ942C1KG81" hidden="1">#REF!</definedName>
    <definedName name="BExCTW8G3VCZ55S09HTUGXKB1P2M" hidden="1">#REF!</definedName>
    <definedName name="BExCTWJ9A4QCQ9OZN28V6HYAACMI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BILFA1EYYEOFEX37L275Z4P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UT768Y9WTBMX7GXYUGHWIXZD" hidden="1">#REF!</definedName>
    <definedName name="BExCUW1QXVMEP3B9SFPNEEWCG9I0" hidden="1">#REF!</definedName>
    <definedName name="BExCUWN57J3KE1LMYFY8FAMDD57T" hidden="1">#REF!</definedName>
    <definedName name="BExCV4VXZA9HAYPSLTWYK66MGS3Y" hidden="1">#REF!</definedName>
    <definedName name="BExCV634L7SVHGB0UDDTRRQ2Q72H" hidden="1">#REF!</definedName>
    <definedName name="BExCVA4UIZYJL3LZ7EQQOM9CIPAD" hidden="1">#REF!</definedName>
    <definedName name="BExCVBMRUN39FYTXYMM2N12EFLG1" hidden="1">#REF!</definedName>
    <definedName name="BExCVBXGSXT9FWJRG62PX9S1RK83" hidden="1">#REF!</definedName>
    <definedName name="BExCVEH7A1VWBBC4BVU6VNJA1WGJ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M4B2PZUHY0W5DLK6RO6HSGU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JOP24TCAR0PRZG8HD526AHX" hidden="1">#REF!</definedName>
    <definedName name="BExCWM8JQB8SI9MNZVUOQN3547K8" hidden="1">#REF!</definedName>
    <definedName name="BExCWOBVOESHXLNFULF3L3PHKV9U" hidden="1">#REF!</definedName>
    <definedName name="BExCWP2YCA04PGYT4V2CKSHBG2N7" hidden="1">#REF!</definedName>
    <definedName name="BExCWPDPESGZS07QGBLSBWDNVJLZ" hidden="1">#REF!</definedName>
    <definedName name="BExCWTVKHIVCRHF8GC39KI58YM5K" hidden="1">#REF!</definedName>
    <definedName name="BExCWZPWC0LNH9ZNEEWXFFTQFZN4" hidden="1">#REF!</definedName>
    <definedName name="BExCX2KGRZBRVLZNM8SUSIE6A0RL" hidden="1">#REF!</definedName>
    <definedName name="BExCX30QEPK6YY3L5B9A865PM1XZ" hidden="1">#REF!</definedName>
    <definedName name="BExCX3X451T70LZ1VF95L7W4Y4TM" hidden="1">#REF!</definedName>
    <definedName name="BExCX4NZ2N1OUGXM7EV0U7VULJMM" hidden="1">#REF!</definedName>
    <definedName name="BExCX5KCKNR3QHCET9D7RK52DEJB" hidden="1">#REF!</definedName>
    <definedName name="BExCX8V1U9KN0DWRM7RHUYCTBVEN" hidden="1">#REF!</definedName>
    <definedName name="BExCXCGIFCIU1476QTARIGF5OXEL" hidden="1">#REF!</definedName>
    <definedName name="BExCXILMURGYMAH6N5LF5DV6K3GM" hidden="1">#REF!</definedName>
    <definedName name="BExCXMY5ISUXV19SSN8W6FPXAY3L" hidden="1">#REF!</definedName>
    <definedName name="BExCXQUFBMXQ1650735H48B1AZT3" hidden="1">#REF!</definedName>
    <definedName name="BExCXUFX19ADNJAUPHJ62T1ZS5A4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E2K07U5UQ0WQNHXML7T0NJO" hidden="1">#REF!</definedName>
    <definedName name="BExCYH7R2U5R12XVG3NJ54H052NJ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9UA19GWDW0TL6HVTOXIRSPV" hidden="1">#REF!</definedName>
    <definedName name="BExCZFZCXMLY5DWESYJ9NGTJYQ8M" hidden="1">#REF!</definedName>
    <definedName name="BExCZIJ0082EB1UPRKX9EHOOUV0U" hidden="1">#REF!</definedName>
    <definedName name="BExCZJ4P8WS0BDT31WDXI0ROE7D6" hidden="1">#REF!</definedName>
    <definedName name="BExCZKH6NI0EE02L995IFVBD1J59" hidden="1">#REF!</definedName>
    <definedName name="BExCZNH3KPWE50T7YYORPIC1TXLN" hidden="1">#REF!</definedName>
    <definedName name="BExCZSKJ3H9C3V7IL5VIJR1XCVS6" hidden="1">#REF!</definedName>
    <definedName name="BExCZUD9FEOJBKDJ51Z3JON9LKJ8" hidden="1">#REF!</definedName>
    <definedName name="BExD03NQ5GR56X8Y0Y29FLTRLLS2" hidden="1">#REF!</definedName>
    <definedName name="BExD0508DAALLU00PHFPBC8SRRKT" hidden="1">#REF!</definedName>
    <definedName name="BExD0BAT3ER3NBREZM75FYDXWDA7" hidden="1">#REF!</definedName>
    <definedName name="BExD0BG9BZG0I2HQ6PWHGGVEMY6K" hidden="1">#REF!</definedName>
    <definedName name="BExD0C1TNBFIEWNG3IH7R8WOPI6B" hidden="1">#REF!</definedName>
    <definedName name="BExD0HALIN0JR4JTPGDEVAEE5EX5" hidden="1">#REF!</definedName>
    <definedName name="BExD0LCCDPG16YLY5WQSZF1XI5DA" hidden="1">#REF!</definedName>
    <definedName name="BExD0M38AXH7IMGDWBCB3CT349N5" hidden="1">#REF!</definedName>
    <definedName name="BExD0RMWSB4TRECEHTH6NN4K9DFZ" hidden="1">#REF!</definedName>
    <definedName name="BExD0U6KG10QGVDI1XSHK0J10A2V" hidden="1">#REF!</definedName>
    <definedName name="BExD11Z3KEWZ3PWH1UZSJRDRV9IH" hidden="1">#REF!</definedName>
    <definedName name="BExD13RUIBGRXDL4QDZ305UKUR12" hidden="1">#REF!</definedName>
    <definedName name="BExD14DETV5R4OOTMAXD5NAKWRO3" hidden="1">#REF!</definedName>
    <definedName name="BExD160UKTD6MG5W79IBIHP0ZPKQ" hidden="1">#REF!</definedName>
    <definedName name="BExD16BM4TPPOCZ5ARF5HM6XKRFF" hidden="1">#REF!</definedName>
    <definedName name="BExD1OAU9OXQAZA4D70HP72CU6GB" hidden="1">#REF!</definedName>
    <definedName name="BExD1Y1JV61416YA1XRQHKWPZIE7" hidden="1">#REF!</definedName>
    <definedName name="BExD25DU4ZMU9XFJZTH3WMVIKAK6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I9RDS4BGCN1GXO7T9OCTVFP" hidden="1">#REF!</definedName>
    <definedName name="BExD2O9JP64FF7WFAC5CXN0SJ91I" hidden="1">#REF!</definedName>
    <definedName name="BExD363H2VGFIQUCE6LS4AC5J0ZT" hidden="1">#REF!</definedName>
    <definedName name="BExD3A588E939V61P1XEW0FI5Q0S" hidden="1">#REF!</definedName>
    <definedName name="BExD3AW300FSO6AAXTER82E4G06O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3ZGUHLSCF22XMCGLGJ6SWTEA" hidden="1">#REF!</definedName>
    <definedName name="BExD40O0CFTNJFOFMMM1KH0P7BUI" hidden="1">#REF!</definedName>
    <definedName name="BExD42M7FXJ8KK8AK9LDV75Z0U92" hidden="1">#REF!</definedName>
    <definedName name="BExD4440VK5VJ036LP729F6A0YGC" hidden="1">#REF!</definedName>
    <definedName name="BExD4BLRYNKM0GO3B3KP6590EN75" hidden="1">#REF!</definedName>
    <definedName name="BExD4BR9HJ3MWWZ5KLVZWX9FJAUS" hidden="1">#REF!</definedName>
    <definedName name="BExD4CYDIFKUQ00ORL8MH1G8AEOH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ZQEW7F25SBOT6GFHWYONPD2" hidden="1">#REF!</definedName>
    <definedName name="BExD50MT3M6XZLNUP9JL93EG6D9R" hidden="1">#REF!</definedName>
    <definedName name="BExD58FB2E94KZRKVS2HR2X2RPON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LGLIOQ0OLD32Y77OQHSFA20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IKQHK6BAYQM4S5BEVL56Z8X" hidden="1">#REF!</definedName>
    <definedName name="BExD71LTOE015TV5RSAHM8NT8GVW" hidden="1">#REF!</definedName>
    <definedName name="BExD73USXVADC7EHGHVTQNCT06ZA" hidden="1">#REF!</definedName>
    <definedName name="BExD7BHVRBZ6463MAK6KNCZQQAZL" hidden="1">#REF!</definedName>
    <definedName name="BExD7GAI1HJ9MD4ZU26MDRDS4E2B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N6P5ERNDX7C0TYFQOP08EQQ" hidden="1">#REF!</definedName>
    <definedName name="BExD87EVTIE7IAHSBAD70MNJUTK8" hidden="1">#REF!</definedName>
    <definedName name="BExD8H5O087KQVWIVPUUID5VMGMS" hidden="1">#REF!</definedName>
    <definedName name="BExD8OCLZMFN5K3VZYI4Q4ITVKUA" hidden="1">#REF!</definedName>
    <definedName name="BExD8UY01RLLF0MGPUZLE6EXR9AC" hidden="1">#REF!</definedName>
    <definedName name="BExD90MZC8CFEENJPJGQXGWBZL33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C0ZMLX1WR2QR1YPWX15IH8W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2JS3GCJ8M5I4XF4ZMYZ4BXT" hidden="1">#REF!</definedName>
    <definedName name="BExDA6LD9061UULVKUUI4QP8SK13" hidden="1">#REF!</definedName>
    <definedName name="BExDA7SHULP5GGGVSZFK3FMN833U" hidden="1">#REF!</definedName>
    <definedName name="BExDABE0KA94036RVJKMXL7GB30N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BO8QK1FUFVLO07NZ0BZ9BKA0" hidden="1">#REF!</definedName>
    <definedName name="BExDBRJDI7W1042W6UYNA12BZGBJ" hidden="1">#REF!</definedName>
    <definedName name="BExDBY4R8EXLUENLCDFC4YRRVQPS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KLZRPEMPJO02S4EGHZXAWN3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E3GC6W9CGTSGR7X502XUI5L" hidden="1">#REF!</definedName>
    <definedName name="BExEQFLE2RPWGMWQAI4JMKUEFRPT" hidden="1">#REF!</definedName>
    <definedName name="BExEQK38GYRBUH7XFJUH04UET47Q" hidden="1">#REF!</definedName>
    <definedName name="BExEQKE1O2TX2P7ZGJMB9VWDXWO4" hidden="1">#REF!</definedName>
    <definedName name="BExEQTZAP8R69U31W4LKGTKKGKQE" hidden="1">#REF!</definedName>
    <definedName name="BExEQU4RR1SZE5XJ90D8ZQ8KRZFG" hidden="1">#REF!</definedName>
    <definedName name="BExER2O72H1F9WV6S1J04C15PXX7" hidden="1">#REF!</definedName>
    <definedName name="BExERFEPB2LP5DWH3DNZJF8R0AK9" hidden="1">#REF!</definedName>
    <definedName name="BExERRUIKIOATPZ9U4HQ0V52RJAU" hidden="1">#REF!</definedName>
    <definedName name="BExERSANFNM1O7T65PC5MJ301YET" hidden="1">#REF!</definedName>
    <definedName name="BExERTNAJZ59DKI5JCRPJKMWW067" hidden="1">#REF!</definedName>
    <definedName name="BExERWCEBKQRYWRQLYJ4UCMMKTHG" hidden="1">#REF!</definedName>
    <definedName name="BExES1QK2RJM42AWEVW7RIMFEW0F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EH25TCNEETUCSRK8DYHROYY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3SPX08PMIJ6NN1UTG16Y6O2" hidden="1">#REF!</definedName>
    <definedName name="BExETA3B1FCIOA80H94K90FWXQKE" hidden="1">#REF!</definedName>
    <definedName name="BExETAZOYT4CJIT8RRKC9F2HJG1D" hidden="1">#REF!</definedName>
    <definedName name="BExETDZJZBM897WV9SJ54R7KH7MG" hidden="1">#REF!</definedName>
    <definedName name="BExETDZKK8E89XXW4SLL9AY29YEZ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U66ISCWFE06X0BBMH4H32HS" hidden="1">#REF!</definedName>
    <definedName name="BExETVTGY38YXYYF7N73OYN6FYY3" hidden="1">#REF!</definedName>
    <definedName name="BExEUNE4T242Y59C6MS28MXEUGCP" hidden="1">#REF!</definedName>
    <definedName name="BExEV1H9B1FRT8LPRHN7ODLAOI8T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7MBFVP1I7TO351C06LT5IXR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SLKRULT27602UIM13PGVL2R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SCJJRAF57MFJ81MB2U6K1N" hidden="1">#REF!</definedName>
    <definedName name="BExEW68M9WL8214QH9C7VCK7BN08" hidden="1">#REF!</definedName>
    <definedName name="BExEW8C5SY1NQL4BKYZVXQ6JPR0W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TB911TBBZNA61Y44XXUP7N" hidden="1">#REF!</definedName>
    <definedName name="BExEWY3WYCWEMX9F15OWWUSC6ITZ" hidden="1">#REF!</definedName>
    <definedName name="BExEX25M63XO5LQD9ZS2VHQ0U8SR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3GVGXSA8OTWWVC0OOM3N7EO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JFE12J96ZPQZ2WHQZ66M1PC" hidden="1">#REF!</definedName>
    <definedName name="BExF0LOEHV42P2DV7QL8O7HOQ3N9" hidden="1">#REF!</definedName>
    <definedName name="BExF0MVJ4YGAIOT97BSBZTKKMJLO" hidden="1">#REF!</definedName>
    <definedName name="BExF0WRM9VO25RLSO03ZOCE8H7K5" hidden="1">#REF!</definedName>
    <definedName name="BExF0ZRI7W4RSLIDLHTSM0AWXO3S" hidden="1">#REF!</definedName>
    <definedName name="BExF15RBGKENVWZEFUPEK40YBRA7" hidden="1">#REF!</definedName>
    <definedName name="BExF19CT3MMZZ2T5EWMDNG3UOJ01" hidden="1">#REF!</definedName>
    <definedName name="BExF1I6ZCNOTATBG3PZ1RGSJ7JEC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Z9Z270BYA12GL2T6GSF2ZTY" hidden="1">#REF!</definedName>
    <definedName name="BExF29MBQUXJYOPZW1LVIKUJ4C01" hidden="1">#REF!</definedName>
    <definedName name="BExF2CWZN6E87RGTBMD4YQI2QT7R" hidden="1">#REF!</definedName>
    <definedName name="BExF2DYO1WQ7GMXSTAQRDBW1NSFG" hidden="1">#REF!</definedName>
    <definedName name="BExF2MSVB7MZZMDR2SCNEYJX21AU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HDFSQD839XTC1DA8K1VHPZK" hidden="1">#REF!</definedName>
    <definedName name="BExF3I9T44X7DV9HHV51DVDDPPZG" hidden="1">#REF!</definedName>
    <definedName name="BExF3JMFX5DILOIFUDIO1HZUK875" hidden="1">#REF!</definedName>
    <definedName name="BExF3NO0RE1VBB19GCRR03V0B690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T0ZHF3EL0ASMG2VZWM9G8I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RZ6DOAJ22UKB3277ZIOU46S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6H4GVM169LVJ9EMCTORM8Q7" hidden="1">#REF!</definedName>
    <definedName name="BExF6786I4LDI5XCLJEAUR1360PJ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QUSYQJK98BYSLTE5MXT70P5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9OJ83YUOQJTFS47QJFPBA6" hidden="1">#REF!</definedName>
    <definedName name="BExF7WD56YB3STK93BIQP3486ZEI" hidden="1">#REF!</definedName>
    <definedName name="BExF80K6MCUWS9W99VRNYEN44QQZ" hidden="1">#REF!</definedName>
    <definedName name="BExF81GI8B8WBHXFTET68A9358BR" hidden="1">#REF!</definedName>
    <definedName name="BExF87GAYMXKMUTK8SVUQ03Q8QZR" hidden="1">#REF!</definedName>
    <definedName name="BExGKVQARCQ9KIFMMXBXEKHDTREN" hidden="1">#REF!</definedName>
    <definedName name="BExGL97US0Y3KXXASUTVR26XLT70" hidden="1">#REF!</definedName>
    <definedName name="BExGLA47VYPH5Q19X9DS7CT55B4I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X716Z4UBZVUK6LS4LCBZ8EV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7SOVSLKC6I1KE8PWWP0JN74" hidden="1">#REF!</definedName>
    <definedName name="BExGN9FZ2RWCMSY1YOBJKZMNIM9R" hidden="1">#REF!</definedName>
    <definedName name="BExGNDSIMTHOCXXG6QOGR6DA8SGG" hidden="1">#REF!</definedName>
    <definedName name="BExGNG6TCN1ZSYO3FQ0I1CHBMQSK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93Y9EAR1NQIAT7U7P8UVVPK" hidden="1">#REF!</definedName>
    <definedName name="BExGOB25QJMQCQE76MRW9X58OIOO" hidden="1">#REF!</definedName>
    <definedName name="BExGOD5OOOBUBIMGTY10CMMLMXNN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3TT3CY5VYQJQ82YO0NMENH1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4E4XWZBZNG82O3F6S3IX0UD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NPYSR0588CMPYC6F4KV9EDE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Y9F658TSUK4B5X7SAIOYT9" hidden="1">#REF!</definedName>
    <definedName name="BExGRD74EJWS14SU2OOJCGK9X1W7" hidden="1">#REF!</definedName>
    <definedName name="BExGrid1">#REF!</definedName>
    <definedName name="BExGROQL61G1JF22224SED98B361" hidden="1">#REF!</definedName>
    <definedName name="BExGRUKVVKDL8483WI70VN2QZDGD" hidden="1">#REF!</definedName>
    <definedName name="BExGRW2VUL2RYAVBES5DLY6VH9EK" hidden="1">#REF!</definedName>
    <definedName name="BExGS2IWR5DUNJ1U9PAKIV8CMBNI" hidden="1">#REF!</definedName>
    <definedName name="BExGS39S7AWXR3SMHER030GA9FHE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CKA06Y0QKMK697YEVLEA9FY" hidden="1">#REF!</definedName>
    <definedName name="BExGSJWJN6NORKNRWIN4W0MANCAV" hidden="1">#REF!</definedName>
    <definedName name="BExGSQY65LH1PCKKM5WHDW83F35O" hidden="1">#REF!</definedName>
    <definedName name="BExGSSW8N9A0O48I1Z0M4ZIIXNTV" hidden="1">#REF!</definedName>
    <definedName name="BExGSYW1GKISF0PMUAK3XJK9PEW9" hidden="1">#REF!</definedName>
    <definedName name="BExGSZCAQHVWXD4N87N0EW2W1JGB" hidden="1">#REF!</definedName>
    <definedName name="BExGT0DZJB6LSF6L693UUB9EY1VQ" hidden="1">#REF!</definedName>
    <definedName name="BExGTGVFIF8HOQXR54SK065A8M4K" hidden="1">#REF!</definedName>
    <definedName name="BExGTHRSN7OEWMFAXSHGKS2ECVLO" hidden="1">#REF!</definedName>
    <definedName name="BExGTIYX3OWPIINOGY1E4QQYSKHP" hidden="1">#REF!</definedName>
    <definedName name="BExGTKGUN0KUU3C0RL2LK98D8MEK" hidden="1">#REF!</definedName>
    <definedName name="BExGTTWOFVNMXRUNAMNODBN7I5RE" hidden="1">#REF!</definedName>
    <definedName name="BExGTZ046J7VMUG4YPKFN2K8TWB7" hidden="1">#REF!</definedName>
    <definedName name="BExGU1JWSVXPWIF3A5PN098ST2ZB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PZ6NZ68L2EDDWJAMBIUVHKZ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LQV4WLYED6UCM4VDJMDIODS" hidden="1">#REF!</definedName>
    <definedName name="BExGVQE1PH4Q46QUDV9GXTDJHSBP" hidden="1">#REF!</definedName>
    <definedName name="BExGVQUBBCND7N6N8UAFSJ3XMO2K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XE5DHK7GOPYX8TT51CSG15" hidden="1">#REF!</definedName>
    <definedName name="BExGW5Z3L0OX08J99L459WM06JKA" hidden="1">#REF!</definedName>
    <definedName name="BExGWABG5VT5XO1A196RK61AXA8C" hidden="1">#REF!</definedName>
    <definedName name="BExGWE2ENPKKCYNRTQY1QKPWFLXM" hidden="1">#REF!</definedName>
    <definedName name="BExGWEO0JDG84NYLEAV5NSOAGMJZ" hidden="1">#REF!</definedName>
    <definedName name="BExGWK7JDSL1M5WZ40HT9QXFJ1EM" hidden="1">#REF!</definedName>
    <definedName name="BExGWLEOC70Z8QAJTPT2PDHTNM4L" hidden="1">#REF!</definedName>
    <definedName name="BExGWNCXLCRTLBVMTXYJ5PHQI6SS" hidden="1">#REF!</definedName>
    <definedName name="BExGWTI0YD2LF2C6MIF0OB6ZIWO7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R7QM0F3N9OYEG8V5BZ8X5WD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M8ENAT3UBFMSYCXQG8WWNVD" hidden="1">#REF!</definedName>
    <definedName name="BExGYMZGRR1O4VFUEQP4FPY9SFY6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TE5G7WSV7TYWM2Q9FW7YZUN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BTMHS9M9C5JSOE1DK83LRCJ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81KIGEHYN7U002O6RO1HZT7" hidden="1">#REF!</definedName>
    <definedName name="BExH1COQB2N3U6HS9ITOY40KC6JA" hidden="1">#REF!</definedName>
    <definedName name="BExH1FDTQXR9QQ31WDB7OPXU7MPT" hidden="1">#REF!</definedName>
    <definedName name="BExH1FOMEUIJNIDJAUY0ZQFBJSY9" hidden="1">#REF!</definedName>
    <definedName name="BExH1G4VNA3BFMF4QK35PGSBQJMB" hidden="1">#REF!</definedName>
    <definedName name="BExH1JFFHEBFX9BWJMNIA3N66R3Z" hidden="1">#REF!</definedName>
    <definedName name="BExH1UYUZFQ3NQ2E3UANIJDR9U8U" hidden="1">#REF!</definedName>
    <definedName name="BExH1Z0GIUSVTF2H1G1I3PDGBNK2" hidden="1">#REF!</definedName>
    <definedName name="BExH225UTM6S9FW4MUDZS7F1PQSH" hidden="1">#REF!</definedName>
    <definedName name="BExH22M34C4EGB2M8ES9K2NBZFIX" hidden="1">#REF!</definedName>
    <definedName name="BExH23271RF7AYZ542KHQTH68GQ7" hidden="1">#REF!</definedName>
    <definedName name="BExH25LUU6AHETNY34SBU5S7UOWE" hidden="1">#REF!</definedName>
    <definedName name="BExH2EARUVJ0LN7IJXI0S3UWLQB2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HTQQA3RHXK08CNPZI42FVSA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BHXMSLC44C053SZXSYO7792" hidden="1">#REF!</definedName>
    <definedName name="BExIHPQCQTGEW8QOJVIQ4VX0P6DX" hidden="1">#REF!</definedName>
    <definedName name="BExII1F6IZ6R90QEXPQM797VHUO1" hidden="1">#REF!</definedName>
    <definedName name="BExII1KN91Q7DLW0UB7W2TJ5ACT9" hidden="1">#REF!</definedName>
    <definedName name="BExII50LI8I0CDOOZEMIVHVA2V95" hidden="1">#REF!</definedName>
    <definedName name="BExIIFCX8RFH3G7Q9DCH3HTE14VA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DISZXEB5UAC55IINOQUBK6X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RR7W9PHGSRPIHRCMIOQUEQQ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PRX2YB5WTLBU2ZIIDKTSZLB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T2MJ6DXYOSVERRYGMDV89B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T6PKNSR8V0R7UE4IRG590K6" hidden="1">#REF!</definedName>
    <definedName name="BExIM2RXHXBO63HBPUTHF775IIRY" hidden="1">#REF!</definedName>
    <definedName name="BExIM2RXYS5BGYBDMFLU1RE8039Z" hidden="1">#REF!</definedName>
    <definedName name="BExIM2X90EG7J3TG4STQ3J1OK4O0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HQ27UK79IK88M14P1SXMGYY" hidden="1">#REF!</definedName>
    <definedName name="BExINI6A7H3KSFRFA6UBBDPKW37F" hidden="1">#REF!</definedName>
    <definedName name="BExINIMK8XC3JOBT2EXYFHHH52H0" hidden="1">#REF!</definedName>
    <definedName name="BExINLGZTO4C3BAICP3I2AXI0L3L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T417AAWC51ZA8X4TDJCY0QV" hidden="1">#REF!</definedName>
    <definedName name="BExINT42RM5ESUGKCUN8IZFWEV0D" hidden="1">#REF!</definedName>
    <definedName name="BExINZELBUXH0OXC3SAGC2RI7DXI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P121EZ0DOU3CLJVVRUIQPZP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WA45QSRZBQJ7J5LE412D5J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65DFEB0L9IMMF5X977S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K0FRCT7UYOFPF6HXKEUARNJ" hidden="1">#REF!</definedName>
    <definedName name="BExIQX1XBB31HZTYEEVOBSE3C5A6" hidden="1">#REF!</definedName>
    <definedName name="BExIQY8VY7PMQS8M5UTSAF3MW1AA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RRM8X5MMN15Q3SPFK13165ZR" hidden="1">#REF!</definedName>
    <definedName name="BExIS4T0DRF57HYO7OGG72KBOFOI" hidden="1">#REF!</definedName>
    <definedName name="BExIS77BJDDK18PGI9DSEYZPIL7P" hidden="1">#REF!</definedName>
    <definedName name="BExIS8UME1A94FJH5YHFVEO8E03Z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SXVMB9A7MHHRJTQGWLTINL5K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TENTNC8AZE7V0WRWRYW8HP0C" hidden="1">#REF!</definedName>
    <definedName name="BExITKI640SU7Y4KLZY9I1Z9R6TT" hidden="1">#REF!</definedName>
    <definedName name="BExITTSMS5QHJIV39IX8L172UTTU" hidden="1">#REF!</definedName>
    <definedName name="BExITU3FT317H7G8057DIO12TN7U" hidden="1">#REF!</definedName>
    <definedName name="BExITXE2V3RFP2CB0EZVVTMZFX7T" hidden="1">#REF!</definedName>
    <definedName name="BExIUAFCGGFQDEDMTXUYTTA3EYBT" hidden="1">#REF!</definedName>
    <definedName name="BExIUD4OJGH65NFNQ4VMCE3R4J1X" hidden="1">#REF!</definedName>
    <definedName name="BExIUKGWIPE992U6T8OUR0LZQDXK" hidden="1">#REF!</definedName>
    <definedName name="BExIUM46R6FW1PBJUL86BQVXB96X" hidden="1">#REF!</definedName>
    <definedName name="BExIUTB5OAAXYW0OFMP0PS40SPOB" hidden="1">#REF!</definedName>
    <definedName name="BExIUUT2MHIOV6R3WHA0DPM1KBKY" hidden="1">#REF!</definedName>
    <definedName name="BExIUY3RMHPHDAHQNA21GY3ZUTMU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8AM80CS6E5TN6IATF33GV1V" hidden="1">#REF!</definedName>
    <definedName name="BExIVBFYNRU691AQPVWWPH7PG4PX" hidden="1">#REF!</definedName>
    <definedName name="BExIVC6WZMHRBRGIBUVX0CO2RK05" hidden="1">#REF!</definedName>
    <definedName name="BExIVCXWL6H5LD9DHDIA4F5U9TQL" hidden="1">#REF!</definedName>
    <definedName name="BExIVEL6GUMOY062S9PFOGOGJ1UX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CGFM00Y1WAFPJT5KRD1K5XP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FUPVKEPUHWJYGEW9I7SQ" hidden="1">#REF!</definedName>
    <definedName name="BExIWNZR6BI167OK1PHT0XMDHSMS" hidden="1">#REF!</definedName>
    <definedName name="BExIWQ8KOCZ9G1137JOM03I28GP4" hidden="1">#REF!</definedName>
    <definedName name="BExIX34PM5DBTRHRQWP6PL6WIX88" hidden="1">#REF!</definedName>
    <definedName name="BExIX5OAP9KSUE5SIZCW9P39Q4WE" hidden="1">#REF!</definedName>
    <definedName name="BExIXB7UUMLUUU4G2KWA00VKHNEJ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63QDPSPOEL1H0OP89YQTZH" hidden="1">#REF!</definedName>
    <definedName name="BExIYV9IMIVVVSZNL48E412WN7ZF" hidden="1">#REF!</definedName>
    <definedName name="BExIYWWSSNFJ49218D4EO9QWKL69" hidden="1">#REF!</definedName>
    <definedName name="BExIYZGLDQ1TN7BIIN4RLDP31GIM" hidden="1">#REF!</definedName>
    <definedName name="BExIZ4K0EZJK6PW3L8SVKTJFSWW9" hidden="1">#REF!</definedName>
    <definedName name="BExIZ5GDN6WSJ55BFCN2CC7G80L0" hidden="1">#REF!</definedName>
    <definedName name="BExIZ6YBLNY9O1BQC129VGDXCVNX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PWWYANUHL8A16ETV0RDAXC3" hidden="1">#REF!</definedName>
    <definedName name="BExKCDYKAEV45AFXHVHZZ62E5BM3" hidden="1">#REF!</definedName>
    <definedName name="BExKCJCRGT5SGXIHDQI24Z6J8GI4" hidden="1">#REF!</definedName>
    <definedName name="BExKDKO0W4AGQO1V7K6Q4VM750FT" hidden="1">#REF!</definedName>
    <definedName name="BExKDLF10G7W77J87QWH3ZGLUCLW" hidden="1">#REF!</definedName>
    <definedName name="BExKE0PBX3XGOUM78ZT54ALDAVSP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HGARZIYPYRZWQNLP5VVCRE2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32BHV278YC2ID5UIB5O51K" hidden="1">#REF!</definedName>
    <definedName name="BExKFYJC4EVEV54F82K6VKP7Q3OU" hidden="1">#REF!</definedName>
    <definedName name="BExKG4IYHBKQQ8J8FN10GB2IKO33" hidden="1">#REF!</definedName>
    <definedName name="BExKG60XBDFYOF7ZU3F5US7CM2Y4" hidden="1">#REF!</definedName>
    <definedName name="BExKG6XA0DGM4VUMUE4NHHVYVJ0J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RLRYB3OW56X3JCUII1OOS3K" hidden="1">#REF!</definedName>
    <definedName name="BExKGV77YH9YXIQTRKK2331QGYKF" hidden="1">#REF!</definedName>
    <definedName name="BExKH170S7VQ0NRNOWNT98XVEWUH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D5BOLP8DQJHOIBWHYCSY9W" hidden="1">#REF!</definedName>
    <definedName name="BExKI4076KXCDE5KXL79KT36OKLO" hidden="1">#REF!</definedName>
    <definedName name="BExKI45P8VH8M6QPIX8B2CFPOGZ3" hidden="1">#REF!</definedName>
    <definedName name="BExKI7LO70WYISR7Q0Y1ZDWO9M3B" hidden="1">#REF!</definedName>
    <definedName name="BExKIEN5C2YIQQSVLK8YO62XYJMM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CRXE2B5CHO3044NF9QAKPIW" hidden="1">#REF!</definedName>
    <definedName name="BExKKIM9NPF6B3SPMPIQB27HQME4" hidden="1">#REF!</definedName>
    <definedName name="BExKKIX1BCBQ4R3K41QD8NTV0OV0" hidden="1">#REF!</definedName>
    <definedName name="BExKKKV82VW7RLX4HE7NYZULP4I5" hidden="1">#REF!</definedName>
    <definedName name="BExKKLGTZTV7J4XD4AGDM4UEZFTY" hidden="1">#REF!</definedName>
    <definedName name="BExKKQ3ZWADYV03YHMXDOAMU90EB" hidden="1">#REF!</definedName>
    <definedName name="BExKKRWPS7N7KUY6X06X0TEINQM6" hidden="1">#REF!</definedName>
    <definedName name="BExKKUGD2HMJWQEYZ8H3X1BMXFS9" hidden="1">#REF!</definedName>
    <definedName name="BExKKX05KCZZZPKOR1NE5A8RGVT4" hidden="1">#REF!</definedName>
    <definedName name="BExKKX5GX2R75C9E5OJC8AEQ02WR" hidden="1">#REF!</definedName>
    <definedName name="BExKLD6S9L66QYREYHBE5J44OK7X" hidden="1">#REF!</definedName>
    <definedName name="BExKLEZK32L28GYJWVO63BZ5E1JD" hidden="1">#REF!</definedName>
    <definedName name="BExKLHTYKCAWH7WCYP78L3516NDH" hidden="1">#REF!</definedName>
    <definedName name="BExKLLKVVHT06LA55JB2FC871DC5" hidden="1">#REF!</definedName>
    <definedName name="BExKMFUOVKD6ZRRWMW0FAANYOY14" hidden="1">#REF!</definedName>
    <definedName name="BExKMM52P2JTD826GL7EUFZ2GOWA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SP7EUXMQ7HQ1I4UI51T620P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QIBD5QN64WI0VMWG8ECVY" hidden="1">#REF!</definedName>
    <definedName name="BExKODIZGWW2EQD0FEYW6WK6XLCM" hidden="1">#REF!</definedName>
    <definedName name="BExKOPO2HPWVQGAKW8LOZMPIDEFG" hidden="1">#REF!</definedName>
    <definedName name="BExKOU0G4S03BPJYQJ7Q6BXA1XZE" hidden="1">#REF!</definedName>
    <definedName name="BExKP1NNUBCM89W1AWCQ4GYT46VL" hidden="1">#REF!</definedName>
    <definedName name="BExKPEZP0QTKOTLIMMIFSVTHQEEK" hidden="1">#REF!</definedName>
    <definedName name="BExKPJXT3SWOS15NRMD9RAD4AXOC" hidden="1">#REF!</definedName>
    <definedName name="BExKPLFRCAYNO7ZNGISMPGFFXB00" hidden="1">#REF!</definedName>
    <definedName name="BExKPLQJX0HJ8OTXBXH9IC9J2V0W" hidden="1">#REF!</definedName>
    <definedName name="BExKPN8C7GN36ZJZHLOB74LU6KT0" hidden="1">#REF!</definedName>
    <definedName name="BExKPUKRNDWTKQ8SV8FLABPPXTJK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R8NYY6S7G0RNG3W5UHF26LU" hidden="1">#REF!</definedName>
    <definedName name="BExKQRUAOHG635WYE6STI4YHGJPE" hidden="1">#REF!</definedName>
    <definedName name="BExKQTXRG3ECU8NT47UR7643LO5G" hidden="1">#REF!</definedName>
    <definedName name="BExKQVL7HPOIZ4FHANDFMVOJLEPR" hidden="1">#REF!</definedName>
    <definedName name="BExKR1VS7ERDDF8HXB3WTPYEUCIU" hidden="1">#REF!</definedName>
    <definedName name="BExKR32XG1WY77WDT8KW9FJPGQTU" hidden="1">#REF!</definedName>
    <definedName name="BExKR510GA0MUAKSG4OVIQ26I0BG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QVG81B35VZ8FUSPBKTD5" hidden="1">#REF!</definedName>
    <definedName name="BExKSRX3BUJY78UHYYZJVTVLMZVP" hidden="1">#REF!</definedName>
    <definedName name="BExKSU0MKNAVZYYPKCYTZDWQX4R8" hidden="1">#REF!</definedName>
    <definedName name="BExKSUBFNA2CM15GD0QR99POCR5I" hidden="1">#REF!</definedName>
    <definedName name="BExKSV7ROT5B5BVJ3G19JSC85BAD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9AWCJUL6FVVYMI7NGFTAEEG" hidden="1">#REF!</definedName>
    <definedName name="BExKTQZGN8GI3XGSEXMPCCA3S19H" hidden="1">#REF!</definedName>
    <definedName name="BExKTSBXGP8YGSN5UO0FUHVXT92J" hidden="1">#REF!</definedName>
    <definedName name="BExKTUKYYU0F6TUW1RXV24LRAZFE" hidden="1">#REF!</definedName>
    <definedName name="BExKU3FBLHQBIUTN6XEZW5GC9OG1" hidden="1">#REF!</definedName>
    <definedName name="BExKU3KMPVWH483Q5TP8K2H0S2L4" hidden="1">#REF!</definedName>
    <definedName name="BExKU82I99FEUIZLODXJDOJC96CQ" hidden="1">#REF!</definedName>
    <definedName name="BExKU9EXMNZKVJV6GSO4XEI3YCWM" hidden="1">#REF!</definedName>
    <definedName name="BExKUDM0DFSCM3D91SH0XLXJSL18" hidden="1">#REF!</definedName>
    <definedName name="BExKUGGKEOHX3EEPQ7NGSZWZ8UPA" hidden="1">#REF!</definedName>
    <definedName name="BExKULEKJLA77AUQPDUHSM94Y76Z" hidden="1">#REF!</definedName>
    <definedName name="BExKUPAT7VWF9ZS0PSYAV71U4N72" hidden="1">#REF!</definedName>
    <definedName name="BExKV08R85MKI3MAX9E2HERNQUNL" hidden="1">#REF!</definedName>
    <definedName name="BExKV334XOSQSXAYPE1ZFCWHR4J8" hidden="1">#REF!</definedName>
    <definedName name="BExKV4AAUNNJL5JWD7PX6BFKVS6O" hidden="1">#REF!</definedName>
    <definedName name="BExKV6J9WVQH09L0UOV4PHTLKXR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QRICZRKMKC3XFBPYJM79KT1" hidden="1">#REF!</definedName>
    <definedName name="BExKW0CSH7DA02YSNV64PSEIXB2P" hidden="1">#REF!</definedName>
    <definedName name="BExKW61SUXF65SCFWSZUR9GUOOMH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AMGWSV264QND3PEEFNT51OK" hidden="1">#REF!</definedName>
    <definedName name="BExMAC4FBX1U0Y3998JERGS9KL2T" hidden="1">#REF!</definedName>
    <definedName name="BExMAIF09XQ94J83IAH3DFXTENQV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MVGO0XJ71IWHILW9QA74NPG" hidden="1">#REF!</definedName>
    <definedName name="BExMBYPQDG9AYDQ5E8IECVFREPO6" hidden="1">#REF!</definedName>
    <definedName name="BExMBZ5YTPW7PFDUD2A9VUJ4HTNH" hidden="1">#REF!</definedName>
    <definedName name="BExMBZM2XYYERB8X75SWZCZRQTT3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GUFAIU47IPVOIVWOZPLSX79" hidden="1">#REF!</definedName>
    <definedName name="BExMCMZOEYWVOOJ98TBHTTCS7XB8" hidden="1">#REF!</definedName>
    <definedName name="BExMCQQH8CGFPPPG70D6VV4J3XR6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OOQT5THEZMTKUDCTJQJ75P" hidden="1">#REF!</definedName>
    <definedName name="BExME88DH5DUKMUFI9FNVECXFD2E" hidden="1">#REF!</definedName>
    <definedName name="BExME9A7MOGAK7YTTQYXP5DL6VYA" hidden="1">#REF!</definedName>
    <definedName name="BExMEIF7MG94HDIP9UUN2B1R7AP9" hidden="1">#REF!</definedName>
    <definedName name="BExMEOV9YFRY5C3GDLU60GIX10BY" hidden="1">#REF!</definedName>
    <definedName name="BExMEQ7OI6NAP3UP3UX0O5JKS0DV" hidden="1">#REF!</definedName>
    <definedName name="BExMEY09ESM4H2YGKEQQRYUD114R" hidden="1">#REF!</definedName>
    <definedName name="BExMF4G4IUPQY1Y5GEY5N3E04CL6" hidden="1">#REF!</definedName>
    <definedName name="BExMF5I0YYHYSHHGNQEI50YPTUFU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YPXA6CPPQEIQCZVJ1O8CC3D" hidden="1">#REF!</definedName>
    <definedName name="BExMG3IJ4BTO1ISLMJY91RJVU21M" hidden="1">#REF!</definedName>
    <definedName name="BExMG9NSK30KD01QX0UBN2VNRTG4" hidden="1">#REF!</definedName>
    <definedName name="BExMGD99CUH3CN5F5OWTFJPXIOC5" hidden="1">#REF!</definedName>
    <definedName name="BExMGG3PFIHPHX7NXB7HDFI3N12L" hidden="1">#REF!</definedName>
    <definedName name="BExMGGUQP0X7T5PIESJE86819NLZ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58NHPZ1UTOZCYFOQPS8I7WN" hidden="1">#REF!</definedName>
    <definedName name="BExMI6L9KX05GAK523JFKICJMTA5" hidden="1">#REF!</definedName>
    <definedName name="BExMI6QQ20XHD0NWJUN741B37182" hidden="1">#REF!</definedName>
    <definedName name="BExMI7MYLMINF9AC59CYYVFGQJAY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HJ01IVQHPV5ZNO9UPQB64N8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TILFEELDXT62AREXCM0DX4R" hidden="1">#REF!</definedName>
    <definedName name="BExMIV0KC8555D5E42ZGWG15Y0MO" hidden="1">#REF!</definedName>
    <definedName name="BExMIZT6AN7E6YMW2S87CTCN2UXH" hidden="1">#REF!</definedName>
    <definedName name="BExMJ03XNEEQE05W28YBDN4G56JD" hidden="1">#REF!</definedName>
    <definedName name="BExMJ15T9F3475M0896SG60TN0SR" hidden="1">#REF!</definedName>
    <definedName name="BExMJ39CRE4I6SJI19LKWDKX3OQ2" hidden="1">#REF!</definedName>
    <definedName name="BExMJC8UI1MMXIJR29O1IWETLHH6" hidden="1">#REF!</definedName>
    <definedName name="BExMJNC8ZFB9DRFOJ961ZAJ8U3A8" hidden="1">#REF!</definedName>
    <definedName name="BExMJSA6JY35531TSI8ZQP6U7CDE" hidden="1">#REF!</definedName>
    <definedName name="BExMJTBV8A3D31W2IQHP9RDFPPHQ" hidden="1">#REF!</definedName>
    <definedName name="BExMK2RTXN4QJWEUNX002XK8VQP8" hidden="1">#REF!</definedName>
    <definedName name="BExMK3YZF17HAMXX3PO2KP6S46ZU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SYVO6POIGSJWIW3PHDYL45" hidden="1">#REF!</definedName>
    <definedName name="BExMKSP1VOPPTKX4WEPT3LUKE8WQ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2VXA0E0WCJ13O00WFMOW4RI" hidden="1">#REF!</definedName>
    <definedName name="BExML3XQNDIMX55ZCHHXKUV3D6E6" hidden="1">#REF!</definedName>
    <definedName name="BExML5QGSWHLI18BGY4CGOTD3UWH" hidden="1">#REF!</definedName>
    <definedName name="BExML6MTWMIEAK6NWSBVYN98A7G9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844A9KG2DK921WGK4O9YPZ" hidden="1">#REF!</definedName>
    <definedName name="BExMMQIUVPCOBISTEJJYNCCLUCPY" hidden="1">#REF!</definedName>
    <definedName name="BExMMSH37SF6GV4N9O9EW1APAZ1E" hidden="1">#REF!</definedName>
    <definedName name="BExMMTIXETA5VAKBSOFDD5SRU887" hidden="1">#REF!</definedName>
    <definedName name="BExMMV0P6P5YS3C35G0JYYHI7992" hidden="1">#REF!</definedName>
    <definedName name="BExMN1WVXE52MEF2NT3IVTY8KJQM" hidden="1">#REF!</definedName>
    <definedName name="BExMN2IH1J3S3D19MIV7YYZMS9DV" hidden="1">#REF!</definedName>
    <definedName name="BExMNAWJNSZ1W6QTQUX8O56Y0NF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OIYOIL4KOXZBI7MJYXPIV1QJ" hidden="1">#REF!</definedName>
    <definedName name="BExMORI2ZA9JU0J28GT1ZAXP5A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T9KA5ZL7QPEO8EJSGDXUSF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86DS3IHF2GL3USMAG2JZHWC" hidden="1">#REF!</definedName>
    <definedName name="BExMSCO8TZ680ZEYN2WP0KB738IZ" hidden="1">#REF!</definedName>
    <definedName name="BExMSQRCC40AP8BDUPL2I2DNC210" hidden="1">#REF!</definedName>
    <definedName name="BExO4J9LR712G00TVA82VNTG8O7H" hidden="1">#REF!</definedName>
    <definedName name="BExO4WGD4T7PXNGQYFD65V3BP906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4NREBN75DKW0OMYAUWYVY5S" hidden="1">#REF!</definedName>
    <definedName name="BExO66LZJKY4PTQVREELI6POS4AY" hidden="1">#REF!</definedName>
    <definedName name="BExO6LLHCYTF7CIVHKAO0NMET14Q" hidden="1">#REF!</definedName>
    <definedName name="BExO6QE36OX39618EFGY819YKS0N" hidden="1">#REF!</definedName>
    <definedName name="BExO6Y6LB0P6L4JTH4J6TCB4OHW8" hidden="1">#REF!</definedName>
    <definedName name="BExO7OUQS3XTUQ2LDKGQ8AAQ3OJJ" hidden="1">#REF!</definedName>
    <definedName name="BExO7RUSODZC2NQZMT2AFSMV2ONF" hidden="1">#REF!</definedName>
    <definedName name="BExO7VLLWHHV7J25Z3RPF2PK6D8H" hidden="1">#REF!</definedName>
    <definedName name="BExO7WNA0JRE553ALPEZODW1ICI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BXK76C9VFPKRARWMK6YTJ6O" hidden="1">#REF!</definedName>
    <definedName name="BExO8CDTBCABLEUD6PE2UM2EZ6C4" hidden="1">#REF!</definedName>
    <definedName name="BExO8I85NBW303RBA7RZM8Q42KKU" hidden="1">#REF!</definedName>
    <definedName name="BExO8IZ05ZG0XVOL3W41KBQE176A" hidden="1">#REF!</definedName>
    <definedName name="BExO8SK9JB6X989C2E50VDFI9589" hidden="1">#REF!</definedName>
    <definedName name="BExO8SPR4QWYLQRJDDPI2HTYU64C" hidden="1">#REF!</definedName>
    <definedName name="BExO8UTAGQWDBQZEEF4HUNMLQCVU" hidden="1">#REF!</definedName>
    <definedName name="BExO8ZWPPH977G7OJO9G8JR25ZG1" hidden="1">#REF!</definedName>
    <definedName name="BExO937E20IHMGQOZMECL3VZC7OX" hidden="1">#REF!</definedName>
    <definedName name="BExO94UTJKQQ7TJTTJRTSR70YVJC" hidden="1">#REF!</definedName>
    <definedName name="BExO9AZXF5CN7MTM11IM5SV2RXHY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ULC4L2CQJSFPGMEJUUTI5B1" hidden="1">#REF!</definedName>
    <definedName name="BExOAZU2Y521ZUPN4R2HWBIUQKK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XURJP8XL4VX0LAH1M4VR4VL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HBYK42SX24MJ239H6G9OJ8E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7UQ6G3P86ZLZV0GY79H7VLL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D2F7B5GEHKVIWGRV2BCDE2Y" hidden="1">#REF!</definedName>
    <definedName name="BExOERG5LWXYYEN1DY1H2FWRJS9T" hidden="1">#REF!</definedName>
    <definedName name="BExOEV1S6JJVO5PP4BZ20SNGZR7D" hidden="1">#REF!</definedName>
    <definedName name="BExOF2U4Y5JYM0GUBGC0U2UH931Y" hidden="1">#REF!</definedName>
    <definedName name="BExOF6VWODFNH2HUFTQI5L0UHNQ9" hidden="1">#REF!</definedName>
    <definedName name="BExOFEDNCYI2TPTMQ8SJN3AW4YMF" hidden="1">#REF!</definedName>
    <definedName name="BExOFGRSPF8UTG0K1OGA8LX12P37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BXX51PO4FXDL42WFPKYU6Y9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CI9MFNF9Y2P8D4LJGJ5B5CB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NLFZGEVXCTJ9CWMJJS7C98A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K437LIDQQW9LPBD4ZIP504X" hidden="1">#REF!</definedName>
    <definedName name="BExOIM7L0Z3LSII9P7ZTV4KJ8RMA" hidden="1">#REF!</definedName>
    <definedName name="BExOIRR9MU1G575D1ZA3HFPLOPHO" hidden="1">#REF!</definedName>
    <definedName name="BExOIWJVMJ6MG6JC4SPD1L00OHU1" hidden="1">#REF!</definedName>
    <definedName name="BExOIYCN8Z4JK3OOG86KYUCV0ME8" hidden="1">#REF!</definedName>
    <definedName name="BExOJ1HV93EOH7BOVAII53VPS2G2" hidden="1">#REF!</definedName>
    <definedName name="BExOJ3AKZ9BCBZT3KD8WMSLK6MN2" hidden="1">#REF!</definedName>
    <definedName name="BExOJ3FWAWMR29DR11VER2OQPUJT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6EKT2189GVNUAT82OZYA3XB" hidden="1">#REF!</definedName>
    <definedName name="BExOKFUDO7FXT8ZXISPIKAJYI0CO" hidden="1">#REF!</definedName>
    <definedName name="BExOKI3C3DWTNF6PRKG2XY34A3JA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UCCA6OM4TBUAJHS6O1UU6TO" hidden="1">#REF!</definedName>
    <definedName name="BExOLYZNG5RBD0BTS1OEZJNU92Q5" hidden="1">#REF!</definedName>
    <definedName name="BExOM3HIJ3UZPOKJI68KPBJAHPDC" hidden="1">#REF!</definedName>
    <definedName name="BExOM8VPAS5WZAM0QNYW8ZY56VAP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DSE2SJ2Q00MS22HA9D59305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0EYS79NAIW0WEELRXCYS9GK" hidden="1">#REF!</definedName>
    <definedName name="BExOO1WWIZSGB0YTGKESB45TSVMZ" hidden="1">#REF!</definedName>
    <definedName name="BExOO4B8FPAFYPHCTYTX37P1TQM5" hidden="1">#REF!</definedName>
    <definedName name="BExOO5D2QZREOU0YQCGPBXBS4YQ1" hidden="1">#REF!</definedName>
    <definedName name="BExOO6ERU9G120RGLKYWC09LZ5RE" hidden="1">#REF!</definedName>
    <definedName name="BExOO824YWJ12GSXLC07K7266C14" hidden="1">#REF!</definedName>
    <definedName name="BExOOIULUDOJRMYABWV5CCL906X6" hidden="1">#REF!</definedName>
    <definedName name="BExOOLE93DKM88V3PQ8ELSMZCHUA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OYH5SW4PG5JI8ED4NJN4422" hidden="1">#REF!</definedName>
    <definedName name="BExQ29C73XR33S3668YYSYZAIHTG" hidden="1">#REF!</definedName>
    <definedName name="BExQ2D8FO6F5AOMJ5FJODJ81T8C3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V7SO1UTLMJ1NFVRKDOOQAP2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D1PQ0OOWP5T1D37RLPA9BFX" hidden="1">#REF!</definedName>
    <definedName name="BExQ3LW3GD5LUIS2HB4C1TEJJP2P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FV23PRA8ZOTVPNAWYTCYRR2" hidden="1">#REF!</definedName>
    <definedName name="BExQ4KSYQQLLYN7NYUBF7WND3ACX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DQ4DQOLJ6KAS500VUBF9OTL" hidden="1">#REF!</definedName>
    <definedName name="BExQ5DVF3U6CH0PO809ZFLIE9A0F" hidden="1">#REF!</definedName>
    <definedName name="BExQ5IO89JL1G3PO02VX1LHZHLZ1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UID6Y8WYNRD669UN70IZT91" hidden="1">#REF!</definedName>
    <definedName name="BExQ5VEOVW4SMWTX520KZ3TVUW0I" hidden="1">#REF!</definedName>
    <definedName name="BExQ5VEQEIJO7YY80OJTA3XRQYJ9" hidden="1">#REF!</definedName>
    <definedName name="BExQ5Y3SSM2ICJCUN3XZ10VMPD4D" hidden="1">#REF!</definedName>
    <definedName name="BExQ5YUUK9FD0QGTY4WD0W90O7OL" hidden="1">#REF!</definedName>
    <definedName name="BExQ631QZYS8VO7HE6HNP34CEOR2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APM0TVP9WQAFVTB8N0NXA" hidden="1">#REF!</definedName>
    <definedName name="BExQ6M8B0X44N9TV56ATUVHGDI00" hidden="1">#REF!</definedName>
    <definedName name="BExQ6POH065GV0I74XXVD0VUPBJW" hidden="1">#REF!</definedName>
    <definedName name="BExQ6R0YG1HMF8DVPFMIHIOUSMVE" hidden="1">#REF!</definedName>
    <definedName name="BExQ6WV9KPSMXPPLGZ3KK4WNYTHU" hidden="1">#REF!</definedName>
    <definedName name="BExQ6Z48UU3475XVS5MSB61Y2LTN" hidden="1">#REF!</definedName>
    <definedName name="BExQ783XTMM2A9I3UKCFWJH1PP2N" hidden="1">#REF!</definedName>
    <definedName name="BExQ79LX01ZPQB8EGD1ZHR2VK2H3" hidden="1">#REF!</definedName>
    <definedName name="BExQ7AT1ON4L7W584EXCOXCQ8AF8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JJ5I2EFVEHCKSRF7BAOJX8" hidden="1">#REF!</definedName>
    <definedName name="BExQ7OLEEXKKDJBY2RBEALGCVGC3" hidden="1">#REF!</definedName>
    <definedName name="BExQ7XL2Q1GVUFL1F9KK0K0EXMWG" hidden="1">#REF!</definedName>
    <definedName name="BExQ804OMLOOLGJAZ76PFIUFBWIX" hidden="1">#REF!</definedName>
    <definedName name="BExQ834L4O72YNJYUPLVXEJ7K3BU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DX1FNZIJVRD63724J6NDCOG" hidden="1">#REF!</definedName>
    <definedName name="BExQ8G0K46ZORA0QVQTDI7Z8LXGF" hidden="1">#REF!</definedName>
    <definedName name="BExQ8O3WEU8HNTTGKTW5T0QSKCLP" hidden="1">#REF!</definedName>
    <definedName name="BExQ8PWMBELWDMVC65RE0VV0PKJ2" hidden="1">#REF!</definedName>
    <definedName name="BExQ8XEDA0NG4CETTWK2XL8XZWLT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R7UV4VT86NLRFAY9CP2M3CL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6Y7SIFO3MVYCQACIZ6YV0W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TFG0VP9HTVNMWL5T6B3N3IP" hidden="1">#REF!</definedName>
    <definedName name="BExQAYDITUO5K8A2FQRB0H1O4I4E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ZZKW056AXUH7L35UYMATHNR" hidden="1">#REF!</definedName>
    <definedName name="BExQC5TWT21CGBKD0IHAXTIN2QB8" hidden="1">#REF!</definedName>
    <definedName name="BExQC94JL9F5GW4S8DQCAF4WB2DA" hidden="1">#REF!</definedName>
    <definedName name="BExQCDH4D9DTA02ITMHNTDANJREJ" hidden="1">#REF!</definedName>
    <definedName name="BExQCKTD8AT0824LGWREXM1B5D1X" hidden="1">#REF!</definedName>
    <definedName name="BExQCOV3MAQPJ038UJX6SNODPAZU" hidden="1">#REF!</definedName>
    <definedName name="BExQD571YWOXKR2SX85K5MKQ0AO2" hidden="1">#REF!</definedName>
    <definedName name="BExQD8SK7Y1Y0AYWI0WMF0ET8HR1" hidden="1">#REF!</definedName>
    <definedName name="BExQDB6VCHN8PNX8EA6JNIEQ2JC2" hidden="1">#REF!</definedName>
    <definedName name="BExQDE1B6U2Q9B73KBENABP71YM1" hidden="1">#REF!</definedName>
    <definedName name="BExQDG4YSI6HR3RI4SO2KWMGKUPB" hidden="1">#REF!</definedName>
    <definedName name="BExQDGQCN7ZW41QDUHOBJUGQAX40" hidden="1">#REF!</definedName>
    <definedName name="BExQE73VMCL6FGT6439XK03B088Y" hidden="1">#REF!</definedName>
    <definedName name="BExQEC7BRIJ30PTU3UPFOIP2HPE3" hidden="1">#REF!</definedName>
    <definedName name="BExQELXVICMMT0JFDWUW1L3I335X" hidden="1">#REF!</definedName>
    <definedName name="BExQEMUA4HEFM4OVO8M8MA8PIAW1" hidden="1">#REF!</definedName>
    <definedName name="BExQEQ4XZQFIKUXNU9H7WE7AMZ1U" hidden="1">#REF!</definedName>
    <definedName name="BExQERHKUGD73UH278HHQULBSG9M" hidden="1">#REF!</definedName>
    <definedName name="BExQESZI930ZHFKIRJ3TMK3X27PH" hidden="1">#REF!</definedName>
    <definedName name="BExQEY88PESL76JUL4GA11W8IHF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ZZRMR5PQTR0X833N3LRX6Z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V5VQ04IFVBYEFOZQHKJ561J" hidden="1">#REF!</definedName>
    <definedName name="BExQGVB7GL4W9291MCCPQ46Z66C1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XDHUYC4Q1EIPVGT5YX2JZL4" hidden="1">#REF!</definedName>
    <definedName name="BExQHZBHVN2L4HC7ACTR73T5OCV0" hidden="1">#REF!</definedName>
    <definedName name="BExQI5M37YD0WH3DQITAZHZBB115" hidden="1">#REF!</definedName>
    <definedName name="BExQI7V42EHAI28LLDLOQJ1ETBB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B09IBJU22LBRVC4SFL687J" hidden="1">#REF!</definedName>
    <definedName name="BExQIJUJOU8IYLVQCFMPTADHZ9J7" hidden="1">#REF!</definedName>
    <definedName name="BExQIS8O6R36CI01XRY9ISM99TW9" hidden="1">#REF!</definedName>
    <definedName name="BExQIVJB9MJ25NDUHTCVMSODJY2C" hidden="1">#REF!</definedName>
    <definedName name="BExQJ2KYENKJB760H4Z8NV8Z08WT" hidden="1">#REF!</definedName>
    <definedName name="BExQJ4DQ84ZQCB1WU62YHO0XEQSV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JQPFM9GN0NWOW73O5VE3NTJO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KDMM6UNMDK33ZZN3QBP6TN6" hidden="1">#REF!</definedName>
    <definedName name="BExQKP6ANI278H3LT3CHFIOFPQD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17FU4YOHE3YTW15EQ9ZTN1Y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4X03J9K12GCDNGZI9AZKE9C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Q6RJB21YELK7Z4KFN2CQPS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59RQLS7HO1A6UIPRZX70V" hidden="1">#REF!</definedName>
    <definedName name="BExS3SDERJ27OER67TIGOVZU13A2" hidden="1">#REF!</definedName>
    <definedName name="BExS46R5WDNU5KL04FKY5LHJUCB8" hidden="1">#REF!</definedName>
    <definedName name="BExS46WMSMYP0MQ9GHLZM5ON641L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WOJWBEF6OH97BLAVUD3TQ7R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UP3NQ1QY0PMIO69O2J1JRQX" hidden="1">#REF!</definedName>
    <definedName name="BExS64QH0TK7BFMOHTRNM3DTXCZ5" hidden="1">#REF!</definedName>
    <definedName name="BExS668EZXO8KT71OK13TBL2MYVF" hidden="1">#REF!</definedName>
    <definedName name="BExS6GKQ96EHVLYWNJDWXZXUZW90" hidden="1">#REF!</definedName>
    <definedName name="BExS6ITKSZFRR01YD5B0F676SYN7" hidden="1">#REF!</definedName>
    <definedName name="BExS6M4AG8VGSMFGJXMMJ6YYATZI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43NAKMEAA4255AJCZWPVQD5" hidden="1">#REF!</definedName>
    <definedName name="BExS7EQLZPAVX5ZPW27ZJHFHXJWR" hidden="1">#REF!</definedName>
    <definedName name="BExS7J348DNX760P5D4N9N72C1H1" hidden="1">#REF!</definedName>
    <definedName name="BExS7OMMB9XYX3CR9NYR0OI0B6YV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PN4E1L5NH0OOKX0SGAV052X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8Z8DJ9GSBTJQBINLMFIRTKJ2" hidden="1">#REF!</definedName>
    <definedName name="BExS92DKGRFFCIA9C0IXDOLO57EP" hidden="1">#REF!</definedName>
    <definedName name="BExS95DMT99CLDFYVR0MMS5QFQ4O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WR7YEFZL0UO24FU8UDGAXH" hidden="1">#REF!</definedName>
    <definedName name="BExS9WI0A6PSEB8N9GPXF2Z7MWHM" hidden="1">#REF!</definedName>
    <definedName name="BExSA5HP306TN9XJS0TU619DLRR7" hidden="1">#REF!</definedName>
    <definedName name="BExSA6U57AKWU3K9W6DLF75569X0" hidden="1">#REF!</definedName>
    <definedName name="BExSA8HLXG7TQJAREJXZWXCKKLYT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CYILY5VM7EWWCYC2RHW5GS" hidden="1">#REF!</definedName>
    <definedName name="BExSB4JYKQ3MINI7RAYK5M8BLJDC" hidden="1">#REF!</definedName>
    <definedName name="BExSB6NLRVUI2GHH9VI5V6MY8ZL7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PN9MLJYMCCD3AD6AGFMBBGA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B5WUA2A09DZ1ZPZH3J8VFL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NBSLP026IKXG2AS0SKST99F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85QVM8XVOYH429ITJC8TA5Q" hidden="1">#REF!</definedName>
    <definedName name="BExSFELNPJYUZX393PKWKNNZYV1N" hidden="1">#REF!</definedName>
    <definedName name="BExSFHAQ0VN5PU9GULAPYTQ4HKW8" hidden="1">#REF!</definedName>
    <definedName name="BExSFIY63CMZLHHLQETZ2HFOHW52" hidden="1">#REF!</definedName>
    <definedName name="BExSFJ8ZAGQ63A4MVMZRQWLVRGQ5" hidden="1">#REF!</definedName>
    <definedName name="BExSFKQRST2S9KXWWLCXYLKSF4G1" hidden="1">#REF!</definedName>
    <definedName name="BExSFLHT3DWP12GA4DDKMCK3E4F9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PODWLV8HDBVY76N01S70YZ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P7BU5UM9A7AOHIGT50GZN74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A0PJ5TS0LF5C5VDPKMSUP8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VRHZDFJHSWEWWYO8PK8UC27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LNG9KX2WVJZRHW6SQVAV80G" hidden="1">#REF!</definedName>
    <definedName name="BExTVOSUIF74AWLLP1Y2PW2T8R4L" hidden="1">#REF!</definedName>
    <definedName name="BExTVYE49EIPTW7ZG5F30RHCYXWI" hidden="1">#REF!</definedName>
    <definedName name="BExTVZQLP9VFLEYQ9280W13X7E8K" hidden="1">#REF!</definedName>
    <definedName name="BExTW4U1EFP1ZS3Q099D6OFYZ4PO" hidden="1">#REF!</definedName>
    <definedName name="BExTWB4LA1PODQOH4LDTHQKBN16K" hidden="1">#REF!</definedName>
    <definedName name="BExTWEQ3PHIFDCWHG4QVX0626J8L" hidden="1">#REF!</definedName>
    <definedName name="BExTWFMEUL2NCM0LIAELE18IZ3TQ" hidden="1">#REF!</definedName>
    <definedName name="BExTWH9QHMKXVF1R0QG6TJ2154QV" hidden="1">#REF!</definedName>
    <definedName name="BExTWHVADLJCCNEWMD928MM0SUBX" hidden="1">#REF!</definedName>
    <definedName name="BExTWI0Q8AWXUA3ZN7I5V3QK2KM1" hidden="1">#REF!</definedName>
    <definedName name="BExTWJTIA3WUW1PUWXAOP9O8NKLZ" hidden="1">#REF!</definedName>
    <definedName name="BExTWP7ODVVVOXUAS0T4KNY9E7XN" hidden="1">#REF!</definedName>
    <definedName name="BExTWTEREH1W943SZJSXS6AZCXLO" hidden="1">#REF!</definedName>
    <definedName name="BExTWW95OX07FNA01WF5MSSSFQLX" hidden="1">#REF!</definedName>
    <definedName name="BExTX476KI0RNB71XI5TYMANSGBG" hidden="1">#REF!</definedName>
    <definedName name="BExTXFQI2GZRV54ZHPCYUHMPUDG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XZ7U13BQKYC9T78TWXRCE6L6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L3GR8LX1FWLOOBTAZQOOO7D" hidden="1">#REF!</definedName>
    <definedName name="BExTYLUCLWGGQOEPH6W91DIYL3RQ" hidden="1">#REF!</definedName>
    <definedName name="BExTYOZQGNRDMMFZOG8515WQDGU3" hidden="1">#REF!</definedName>
    <definedName name="BExTYPLA9N640MFRJJQPKXT7P88M" hidden="1">#REF!</definedName>
    <definedName name="BExTYQMZFH06S0SMRP98OBQF34G8" hidden="1">#REF!</definedName>
    <definedName name="BExTZ7F71SNTOX4LLZCK5R9VUMIJ" hidden="1">#REF!</definedName>
    <definedName name="BExTZ8GX3F0K1UBDQ5Y9BYXK1Z6F" hidden="1">#REF!</definedName>
    <definedName name="BExTZ8X5G9S3PA4FPSNK7T69W7QT" hidden="1">#REF!</definedName>
    <definedName name="BExTZ97Y0RMR8V5BI9F2H4MFB77O" hidden="1">#REF!</definedName>
    <definedName name="BExTZ97YR84DZ8QVX5145UPYSRH1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BFKP4UL0TQC5B09T8C2BO3W" hidden="1">#REF!</definedName>
    <definedName name="BExU0CXIZZF3DKCNKF3AHXAPONZC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HV15JIOYOXDDJLCPQWUF8Y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6H60U4RWZFX1HYXV8Z6KI7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4M8MKBQNO1RXU0IQ2PBN3F1" hidden="1">#REF!</definedName>
    <definedName name="BExU2M5CK6XK55UIHDVYRXJJJRI4" hidden="1">#REF!</definedName>
    <definedName name="BExU2T1JA8VA37QX2DVLJLQAUW7W" hidden="1">#REF!</definedName>
    <definedName name="BExU2TXVT25ZTOFQAF6CM53Z1RLF" hidden="1">#REF!</definedName>
    <definedName name="BExU2XZLYIU19G7358W5T9E87AFR" hidden="1">#REF!</definedName>
    <definedName name="BExU33OMH5JZ904ICANETZ08X20J" hidden="1">#REF!</definedName>
    <definedName name="BExU3B66MCKJFSKT3HL8B5EJGVX0" hidden="1">#REF!</definedName>
    <definedName name="BExU3FIQME8CY7AIZPHINOQE8U4S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H4QVOMTUDXRKDNWMMIRSYHD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UQD0ZEWKNYDL4KL8VFIMNVH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PKGGTU90XX4CKU6M5W0HTLN" hidden="1">#REF!</definedName>
    <definedName name="BExU7Q0JS9YIUKUPNSSAIDK2KJAV" hidden="1">#REF!</definedName>
    <definedName name="BExU7XNR6I6O94DKRLHQ1FWJ64S0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DZPVHN9IPBJG5ASDBCHVV6F" hidden="1">#REF!</definedName>
    <definedName name="BExU8FSAUP9TUZ1NO9WXK80QPHWV" hidden="1">#REF!</definedName>
    <definedName name="BExU8GOTU4Q7I3BF5S1PKOPIPIP8" hidden="1">#REF!</definedName>
    <definedName name="BExU8KFLAN778MBN93NYZB0FV30G" hidden="1">#REF!</definedName>
    <definedName name="BExU8MDV8JYF9JHWAW4N09DMLGH5" hidden="1">#REF!</definedName>
    <definedName name="BExU8R0Z2JP4BSAIMCN5VNQZSAQV" hidden="1">#REF!</definedName>
    <definedName name="BExU8SO8VG1NKAASDL1AWU8VYF7J" hidden="1">#REF!</definedName>
    <definedName name="BExU8UX9JX3XLB47YZ8GFXE0V7R2" hidden="1">#REF!</definedName>
    <definedName name="BExU91DC3DGKPZD6LTER2IRTF89C" hidden="1">#REF!</definedName>
    <definedName name="BExU91TEHJ9BOPW2I0PGCMVB2LIN" hidden="1">#REF!</definedName>
    <definedName name="BExU935WUOV28D64L2EAFTLHA8XK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KUGSKLYR8ZI3DN6F833CK8A" hidden="1">#REF!</definedName>
    <definedName name="BExU9LG29XU2K1GNKRO4438JYQZE" hidden="1">#REF!</definedName>
    <definedName name="BExU9MHVU4RJY03HU20S53C4BQTJ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MHC1RAILNC8XURIB3WHXK3" hidden="1">#REF!</definedName>
    <definedName name="BExUAABKIIVOK3JUILTKGJVUPEQK" hidden="1">#REF!</definedName>
    <definedName name="BExUAAH2D4VGVRIQGPJB00O9MFGA" hidden="1">#REF!</definedName>
    <definedName name="BExUABTJG7CHXQDBVDEEMHSVE1YY" hidden="1">#REF!</definedName>
    <definedName name="BExUAE7VUMCVDFX37BD0AFOQDTE3" hidden="1">#REF!</definedName>
    <definedName name="BExUAFV4JMBSM2SKBQL9NHL0NIBS" hidden="1">#REF!</definedName>
    <definedName name="BExUAMWQODKBXMRH1QCMJLJBF8M7" hidden="1">#REF!</definedName>
    <definedName name="BExUAQYCACRL8UX675MZ2A0135PW" hidden="1">#REF!</definedName>
    <definedName name="BExUAT7C2EA99VHS9U7OALH9YLZN" hidden="1">#REF!</definedName>
    <definedName name="BExUAVAV8UKWKQ0K62SFQWUFUOTU" hidden="1">#REF!</definedName>
    <definedName name="BExUAX8WS5OPVLCDXRGKTU2QMTFO" hidden="1">#REF!</definedName>
    <definedName name="BExUB8HLEXSBVPZ5AXNQEK96F1N4" hidden="1">#REF!</definedName>
    <definedName name="BExUB9U3LH9RE0L0C9VDXHG4Z0CT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9LHCDLBL7S3ZNT91B3T5I9" hidden="1">#REF!</definedName>
    <definedName name="BExUBZB72GX583YHAMJJC3QGV1EZ" hidden="1">#REF!</definedName>
    <definedName name="BExUC4EMUM9S63KSY0LLQUAGWJ1A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I1NZNPIHC2T0GUIENNZVCNG" hidden="1">#REF!</definedName>
    <definedName name="BExUCLC6AQ5KR6LXSAXV4QQ8ASVG" hidden="1">#REF!</definedName>
    <definedName name="BExUCPOPUZEN1BYI6PPSAUKQPXP4" hidden="1">#REF!</definedName>
    <definedName name="BExUCQL36TCLIPO8DEYYYFQLM20S" hidden="1">#REF!</definedName>
    <definedName name="BExUD4IOJ12X3PJG5WXNNGDRCKAP" hidden="1">#REF!</definedName>
    <definedName name="BExUD77TM7LZ8CRP774MLVLQMHJF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Z76MLA94L1R8NG6162LJJC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QXGAYDXW65J1WQ66FUBU3MG" hidden="1">#REF!</definedName>
    <definedName name="BExVRT0Z04GVD2DWPCG83NW0VCB8" hidden="1">#REF!</definedName>
    <definedName name="BExVS6TC2D1M7WMNFJPY1Q5XO46F" hidden="1">#REF!</definedName>
    <definedName name="BExVSL787C8E4HFQZ2NVLT35I2XV" hidden="1">#REF!</definedName>
    <definedName name="BExVSP8QTS4AC4LXZ1NVOUOFOBPH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EJ63CBM9VJMNW3RSE919GDN" hidden="1">#REF!</definedName>
    <definedName name="BExVUKZ8B9WB4BOZ2U77BLN0FQMO" hidden="1">#REF!</definedName>
    <definedName name="BExVUL9V3H8ZF6Y72LQBBN639YAA" hidden="1">#REF!</definedName>
    <definedName name="BExVULFDJFCNRI6ITVSJ20MEQ4RF" hidden="1">#REF!</definedName>
    <definedName name="BExVV5T14N2HZIK7HQ4P2KG09U0J" hidden="1">#REF!</definedName>
    <definedName name="BExVV7R410VYLADLX9LNG63ID6H1" hidden="1">#REF!</definedName>
    <definedName name="BExVV7WJSYFYP74SNAXSODTGHMLZ" hidden="1">#REF!</definedName>
    <definedName name="BExVVCEED4JEKF59OV0G3T4XFMFO" hidden="1">#REF!</definedName>
    <definedName name="BExVVNMYEAFCCP9QT0J8H252JWD9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0Z6US3NTJHJDYWIZB98DPUY" hidden="1">#REF!</definedName>
    <definedName name="BExVW1Q2P0JOW0VUQZZGZKEGMFKS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TG1XJY59HT2TMMJM4S3G1YT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0O69U12CDKBFJOPW4R1P2N" hidden="1">#REF!</definedName>
    <definedName name="BExVXLX2BZ5EF2X6R41BTKRJR1NM" hidden="1">#REF!</definedName>
    <definedName name="BExVXTK9AEYZ4I2G1G36EB5LBSYN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C7HTM8F61S3XN21YNDDND2" hidden="1">#REF!</definedName>
    <definedName name="BExVYFFR4A093PVY6PMSQTBJDM7M" hidden="1">#REF!</definedName>
    <definedName name="BExVYFL875EZ1Y283MJDADGHT55S" hidden="1">#REF!</definedName>
    <definedName name="BExVYHDYIV5397LC02V4FEP8VD6W" hidden="1">#REF!</definedName>
    <definedName name="BExVYJXKYUCSEU1BZ19KSB39VXMD" hidden="1">#REF!</definedName>
    <definedName name="BExVYOVIZDA18YIQ0A30Q052PCAK" hidden="1">#REF!</definedName>
    <definedName name="BExVYQIXPEM6J4JVP78BRHIC05PV" hidden="1">#REF!</definedName>
    <definedName name="BExVYR9UQJ26G3DMTP1TIAG98DRS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5XB61VWY09SYF60QOK8TPYX" hidden="1">#REF!</definedName>
    <definedName name="BExW06IWPRMJLGPZWY6KNMR28VMQ" hidden="1">#REF!</definedName>
    <definedName name="BExW08MEDLGNM5Z5KYW1HQXCBUR6" hidden="1">#REF!</definedName>
    <definedName name="BExW0CIO5SH0TQLZQ1VMKX3JZ7NW" hidden="1">#REF!</definedName>
    <definedName name="BExW0FYP4WXY71CYUG40SUBG9UWU" hidden="1">#REF!</definedName>
    <definedName name="BExW0RI61B4VV0ARXTFVBAWRA1C5" hidden="1">#REF!</definedName>
    <definedName name="BExW0VZZ6WSKCTPUWLYP7VEYJM10" hidden="1">#REF!</definedName>
    <definedName name="BExW0ZFYUNZUIMD4ETNZWCS9T0CT" hidden="1">#REF!</definedName>
    <definedName name="BExW1BVUYQTKMOR56MW7RVRX4L1L" hidden="1">#REF!</definedName>
    <definedName name="BExW1F1220628FOMTW5UAATHRJHK" hidden="1">#REF!</definedName>
    <definedName name="BExW1K4I0JZH96X4HFQY6YAMIG60" hidden="1">#REF!</definedName>
    <definedName name="BExW1TKA0Z9OP2DTG50GZR5EG8C7" hidden="1">#REF!</definedName>
    <definedName name="BExW1U0JLKQ094DW5MMOI8UHO09V" hidden="1">#REF!</definedName>
    <definedName name="BExW1WUZ349YPJVAKCEJO07L4NFW" hidden="1">#REF!</definedName>
    <definedName name="BExW21T2WD1YDR47I9BWVRGJZMKW" hidden="1">#REF!</definedName>
    <definedName name="BExW24NI0GQA13RVEGFK7ISS512B" hidden="1">#REF!</definedName>
    <definedName name="BExW283NP9D366XFPXLGSCI5UB0L" hidden="1">#REF!</definedName>
    <definedName name="BExW2F54PEPPIGMV5I4XLXMKJOTG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V0ZEMESP2BVDJGZFBJOIOIQ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MPQ2JLA196HW39IPT3Q6JVK" hidden="1">#REF!</definedName>
    <definedName name="BExW4MV5UH4OKNB95Q2AO7LFASBP" hidden="1">#REF!</definedName>
    <definedName name="BExW4QR9FV9MP5K610THBSM51RYO" hidden="1">#REF!</definedName>
    <definedName name="BExW4T5M43NPIJS54VL6SZAENBOE" hidden="1">#REF!</definedName>
    <definedName name="BExW4Z029R9E19ZENN3WEA3VDAD1" hidden="1">#REF!</definedName>
    <definedName name="BExW51EDOYXJBXR5AFJCYTA7JI06" hidden="1">#REF!</definedName>
    <definedName name="BExW5AZNT6IAZGNF2C879ODHY1B8" hidden="1">#REF!</definedName>
    <definedName name="BExW5VTHC5GDYD5M9B4Q0FUY7OBA" hidden="1">#REF!</definedName>
    <definedName name="BExW5W48S3UI5UJMSXULAD20EMCG" hidden="1">#REF!</definedName>
    <definedName name="BExW5WPU27WD4NWZOT0ZEJIDLX5J" hidden="1">#REF!</definedName>
    <definedName name="BExW5YYNT0AJF2AFS43IFCHR7WQQ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TU0OMFLMCB6EWBOQSGHUMX5" hidden="1">#REF!</definedName>
    <definedName name="BExW6VBYODJKTS0FMZ47EQS9FUF2" hidden="1">#REF!</definedName>
    <definedName name="BExW6WZDUEZS3JDTHC8X310LL1OU" hidden="1">#REF!</definedName>
    <definedName name="BExW76F60TD8OIAVEJQE3MX4PLDY" hidden="1">#REF!</definedName>
    <definedName name="BExW782GMQD1F9JJSPQU5QT2TWON" hidden="1">#REF!</definedName>
    <definedName name="BExW794A74Z5F2K8LVQLD6VSKXUE" hidden="1">#REF!</definedName>
    <definedName name="BExW7DBCHP0SWYSW2RKLS8IBPCVS" hidden="1">#REF!</definedName>
    <definedName name="BExW7S00X50K2O0H0GL7P3JROGG6" hidden="1">#REF!</definedName>
    <definedName name="BExW81FSTXQA1A81CD1MVDX6257O" hidden="1">#REF!</definedName>
    <definedName name="BExW82C756R4HC5DTN5Z29F0D3QO" hidden="1">#REF!</definedName>
    <definedName name="BExW87VVJSJLAJQQHUHH974N4MAO" hidden="1">#REF!</definedName>
    <definedName name="BExW8COJI4803WMVPHGL8240OBIU" hidden="1">#REF!</definedName>
    <definedName name="BExW8K0SSIPSKBVP06IJ71600HJZ" hidden="1">#REF!</definedName>
    <definedName name="BExW8NM8DJJESE7GF7VGTO2XO6P1" hidden="1">#REF!</definedName>
    <definedName name="BExW8P9O4HQC1Y372I0HCCBVKNTO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OHD0PA2FFDEECR0C4SFBRVS" hidden="1">#REF!</definedName>
    <definedName name="BExW9POK1KIOI0ALS5MZIKTDIYMA" hidden="1">#REF!</definedName>
    <definedName name="BExW9TVLB7OIHTG98I7I4EXBL61S" hidden="1">#REF!</definedName>
    <definedName name="BExXL0I7INHGEJWJ97OQTEJKJUBR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CVFNFROM6X4XZABZ1M55JVL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NYLR0NNRQQBQ09OAWL5SFA2P" hidden="1">#REF!</definedName>
    <definedName name="BExXO278QHQN8JDK5425EJ615ECC" hidden="1">#REF!</definedName>
    <definedName name="BExXO574BHMI9HN803IPJ8B00ZQ1" hidden="1">#REF!</definedName>
    <definedName name="BExXO81JZ0ARONLA93VY8VLBDM3Z" hidden="1">#REF!</definedName>
    <definedName name="BExXOBHOP0WGFHI2Y9AO4L440UVQ" hidden="1">#REF!</definedName>
    <definedName name="BExXOHSAD2NSHOLLMZ2JWA4I3I1R" hidden="1">#REF!</definedName>
    <definedName name="BExXOIDP4V2QCBHG5KQQO9VT0HDH" hidden="1">#REF!</definedName>
    <definedName name="BExXOMQ7TBU2AJ03HNGNVCK9S4VM" hidden="1">#REF!</definedName>
    <definedName name="BExXP49C9Y3U7LWFBFCQSE4WPWHA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EWH9AJE234H90KL5ICZZ0IS" hidden="1">#REF!</definedName>
    <definedName name="BExXPS31W1VD2NMIE4E37LHVDF0L" hidden="1">#REF!</definedName>
    <definedName name="BExXPZKYEMVF5JOC14HYOOYQK6JK" hidden="1">#REF!</definedName>
    <definedName name="BExXQ12Q21G0KAAP7BK68KNBBDMH" hidden="1">#REF!</definedName>
    <definedName name="BExXQ72J3O85VF3MRWYM7RCY6B7A" hidden="1">#REF!</definedName>
    <definedName name="BExXQ89PA10X79WBWOEP1AJX1OQM" hidden="1">#REF!</definedName>
    <definedName name="BExXQCGQGGYSI0LTRVR73MUO50AW" hidden="1">#REF!</definedName>
    <definedName name="BExXQD2B3434GXJT0U2OVW30R5K6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L4ETKGR5B08IWLV5UKWS07Z" hidden="1">#REF!</definedName>
    <definedName name="BExXRO4A6VUH1F4XV8N1BRJ4896W" hidden="1">#REF!</definedName>
    <definedName name="BExXRO9N1SNJZGKD90P4K7FU1J0P" hidden="1">#REF!</definedName>
    <definedName name="BExXRR9I9RZJSO66K1CB8R2H3ACH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8HZ90IK9RD5CZ6M2XT64C3R" hidden="1">#REF!</definedName>
    <definedName name="BExXSBSP1TOY051HSPEPM0AEIO2M" hidden="1">#REF!</definedName>
    <definedName name="BExXSC8RFK5D68FJD2HI4K66SA6I" hidden="1">#REF!</definedName>
    <definedName name="BExXSGW487JM8X45CILCD3ELADND" hidden="1">#REF!</definedName>
    <definedName name="BExXSJA8FX6FL775LX7EDM4LQ4ZF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RXWS5WKEYMU65AGIWPW8XMY" hidden="1">#REF!</definedName>
    <definedName name="BExXTYU24I49X78RIN9EOO9PMH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VSXSP8ESN178IHNRRMIMOMT" hidden="1">#REF!</definedName>
    <definedName name="BExXUYND6EJO7CJ5KRICV4O1JNWK" hidden="1">#REF!</definedName>
    <definedName name="BExXV1HYM7PSRL7FDSBCIW13Z2U3" hidden="1">#REF!</definedName>
    <definedName name="BExXV6FWG4H3S2QEUJZYIXILNGJ7" hidden="1">#REF!</definedName>
    <definedName name="BExXVCVYROMZMHARVU6MD514BMTF" hidden="1">#REF!</definedName>
    <definedName name="BExXVGS1T0RO7HBN75IPQXATHZ23" hidden="1">#REF!</definedName>
    <definedName name="BExXVK87BMMO6LHKV0CFDNIQVIBS" hidden="1">#REF!</definedName>
    <definedName name="BExXVKZ9WXPGL6IVY6T61IDD771I" hidden="1">#REF!</definedName>
    <definedName name="BExXVUPU1FDA3CCHMAFE3SPCNSO2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SAAQ4VSVQZI0D2A8NTQ53VH" hidden="1">#REF!</definedName>
    <definedName name="BExXWVFIBQT8OY1O41FRFPFGXQHK" hidden="1">#REF!</definedName>
    <definedName name="BExXWWXHBZHA9J3N8K47F84X0M0L" hidden="1">#REF!</definedName>
    <definedName name="BExXX7V6XV8D71NMUTIG4TUF6DF3" hidden="1">#REF!</definedName>
    <definedName name="BExXX9D3XK7CEZ9SI9UOA6F79ZPL" hidden="1">#REF!</definedName>
    <definedName name="BExXXBBCLDS7K2HB4LLGA6TTTXO3" hidden="1">#REF!</definedName>
    <definedName name="BExXXBGNQF0HXLZNUFVN9AGYLRGU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D85DGL2MUZ4DB0JR3L1UVLF" hidden="1">#REF!</definedName>
    <definedName name="BExXYLBHANUXC5FCTDDTGOVD3GQS" hidden="1">#REF!</definedName>
    <definedName name="BExXYMNYAYH3WA2ZCFAYKZID9ZCI" hidden="1">#REF!</definedName>
    <definedName name="BExXYWEQL36MHLNSDGU1FOTX7M20" hidden="1">#REF!</definedName>
    <definedName name="BExXYWK1Q4ED490YK6LD13PRAMS4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30Y2VXGXW705XP20HU2G86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G03T6MD304WV4PCS8A8UZOU" hidden="1">#REF!</definedName>
    <definedName name="BExY0JAM6LIEX03Y3CDOQG13XO98" hidden="1">#REF!</definedName>
    <definedName name="BExY0MLAPBIUHZHF3MNQUBZEOPGA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4VIIZDQ07OMY7WD69P6ZBUX" hidden="1">#REF!</definedName>
    <definedName name="BExY16O8FRFU2AKAB73SDMHTLF36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K5FLBIKGF4D7K1BMSTT2W7" hidden="1">#REF!</definedName>
    <definedName name="BExY1JUYIFR0O90W747XIO278VF6" hidden="1">#REF!</definedName>
    <definedName name="BExY1NWOXXFV9GGZ3PX444LZ8TVX" hidden="1">#REF!</definedName>
    <definedName name="BExY1R7F5GLGAYZT2TMJYZVT5X8X" hidden="1">#REF!</definedName>
    <definedName name="BExY1TR13AYI0HGDYRVNRSR1VPO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9MW53U9H65R6IEGDFI64XHB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H4LV4INLFET24XNE1FUGSXP" hidden="1">#REF!</definedName>
    <definedName name="BExY2IXBR1SGYZH08T7QHKEFS8HA" hidden="1">#REF!</definedName>
    <definedName name="BExY2P7Y7WK5R8PQWMWRW9V4TL58" hidden="1">#REF!</definedName>
    <definedName name="BExY2Q4B5FUDA5VU4VRUHX327QN0" hidden="1">#REF!</definedName>
    <definedName name="BExY2UWXID9H1ZZT216IJ2W3T4R5" hidden="1">#REF!</definedName>
    <definedName name="BExY3BEDJM4RQA202MJY8RJM0FGU" hidden="1">#REF!</definedName>
    <definedName name="BExY3HOSK7YI364K15OX70AVR6F1" hidden="1">#REF!</definedName>
    <definedName name="BExY3T89AUR83SOAZZ3OMDEJDQ39" hidden="1">#REF!</definedName>
    <definedName name="BExY40KOAK8UPA3XIKC6WE4OLQAL" hidden="1">#REF!</definedName>
    <definedName name="BExY4MG771JQ84EMIVB6HQGGHZY7" hidden="1">#REF!</definedName>
    <definedName name="BExY4PWCSFB8P3J3TBQB2MD67263" hidden="1">#REF!</definedName>
    <definedName name="BExY4RZVZXZ35OZVEXTSWVVGE8XF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6XUX9MQ87V5K1PHGLA5OZ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RH59XWU9D7KAUQ3N5FQ6ZQU" hidden="1">#REF!</definedName>
    <definedName name="BExZIYO22G5UXOB42GDLYGVRJ6U7" hidden="1">#REF!</definedName>
    <definedName name="BExZJ7I9T8XU4MZRKJ1VVU76V2LZ" hidden="1">#REF!</definedName>
    <definedName name="BExZJCWI93DAGB0LYD3D3RXA5T1X" hidden="1">#REF!</definedName>
    <definedName name="BExZJG77BNPTTXPHBDO6JVBP267V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TOQ0YP3Z6MU1Z3EQPWCQJAV" hidden="1">#REF!</definedName>
    <definedName name="BExZJXA66GVI2J3KFTXHYHM2MLFQ" hidden="1">#REF!</definedName>
    <definedName name="BExZK0FLA198EJ94QHWX96XGLB95" hidden="1">#REF!</definedName>
    <definedName name="BExZK28BCCZCJGD4172FUNAGUC1I" hidden="1">#REF!</definedName>
    <definedName name="BExZK34NR4BAD7HJAP7SQ926UQP3" hidden="1">#REF!</definedName>
    <definedName name="BExZK3FGPHH5H771U7D5XY7XBS6E" hidden="1">#REF!</definedName>
    <definedName name="BExZKG5XNKFLT5VIJGTGN1KRY9M1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KXUJFT2AT6IX3VNR84WD8J6O" hidden="1">#REF!</definedName>
    <definedName name="BExZL6E4YVXRUN7ZGF2BIGIXFR8K" hidden="1">#REF!</definedName>
    <definedName name="BExZLE6HTP4MI0C7JZBPGDRFSQHY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RC0GXPSO9JOPK8FEZBDS80M" hidden="1">#REF!</definedName>
    <definedName name="BExZMVJ0ODX05Q2E8C4IZVAY7RGU" hidden="1">#REF!</definedName>
    <definedName name="BExZMXH39OB0I43XEL3K11U3G9PM" hidden="1">#REF!</definedName>
    <definedName name="BExZMZQ3RBKDHT5GLFNLS52OSJA0" hidden="1">#REF!</definedName>
    <definedName name="BExZN0MHIAUPB6G7US083VNAPOUO" hidden="1">#REF!</definedName>
    <definedName name="BExZN2F7Y2J2L2LN5WZRG949MS4A" hidden="1">#REF!</definedName>
    <definedName name="BExZN4TJVUGCFWL2CS28R36HN7S6" hidden="1">#REF!</definedName>
    <definedName name="BExZN6BHBBUIDVNQ8LMA86ZJ8SBU" hidden="1">#REF!</definedName>
    <definedName name="BExZN847WUWKRYTZWG9TCQZJS3OL" hidden="1">#REF!</definedName>
    <definedName name="BExZNEUW1MNCUTLJ4LWIW18J6TXS" hidden="1">#REF!</definedName>
    <definedName name="BExZNH3VISFF4NQI11BZDP5IQ7VG" hidden="1">#REF!</definedName>
    <definedName name="BExZNILV5N9PBKDZLALQEXXPJ2GZ" hidden="1">#REF!</definedName>
    <definedName name="BExZNJYCFYVMAOI62GB2BABK1ELE" hidden="1">#REF!</definedName>
    <definedName name="BExZNSCGGDV6CW77IZLFGQGTQJ5Q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F9R1MU69L6PO5PC7TBTE9G9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T0UWFAUYM11ETBX54NBI1PD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QOI080YO1ADHPJGCG9R63F" hidden="1">#REF!</definedName>
    <definedName name="BExZQXBYEBN28QUH1KOVW6KKA5UM" hidden="1">#REF!</definedName>
    <definedName name="BExZQZKT146WEN8FTVZ7Y5TSB8L5" hidden="1">#REF!</definedName>
    <definedName name="BExZR12Y982N9EKLLP7Z52WQHXXF" hidden="1">#REF!</definedName>
    <definedName name="BExZR485AKBH93YZ08CMUC3WROED" hidden="1">#REF!</definedName>
    <definedName name="BExZR7TL98P2PPUVGIZYR5873DWW" hidden="1">#REF!</definedName>
    <definedName name="BExZRB9M8SJHCJ3R6G6N2FSC8JDL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VSS7LVKUWW3VM61WKHK4M49" hidden="1">#REF!</definedName>
    <definedName name="BExZRW8W514W8OZ72YBONYJ64GXF" hidden="1">#REF!</definedName>
    <definedName name="BExZRWJP2BUVFJPO8U8ATQEP0LZU" hidden="1">#REF!</definedName>
    <definedName name="BExZRXAKDKQ1K9GZ7R5F89HTIP5Y" hidden="1">#REF!</definedName>
    <definedName name="BExZS2OY9JTSSP01ZQ6V2T2LO5R9" hidden="1">#REF!</definedName>
    <definedName name="BExZSI9USDLZAN8LI8M4YYQL24GZ" hidden="1">#REF!</definedName>
    <definedName name="BExZSM0TL3458X254CZLZZ3GBCNQ" hidden="1">#REF!</definedName>
    <definedName name="BExZSPX0YNISGS8SVTI69D6NC4IM" hidden="1">#REF!</definedName>
    <definedName name="BExZSS0LA2JY4ZLJ1Z5YCMLJJZCH" hidden="1">#REF!</definedName>
    <definedName name="BExZTAQV2QVSZY5Y3VCCWUBSBW9P" hidden="1">#REF!</definedName>
    <definedName name="BExZTBN9GZGBJ8KW4A2BZPUYXU1F" hidden="1">#REF!</definedName>
    <definedName name="BExZTHSI2FX56PWRSNX9H5EWTZFO" hidden="1">#REF!</definedName>
    <definedName name="BExZTI39Q2UFW9SVCC3Q73QVFBU8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0192UZZ9JSP428VREBB1ZDY" hidden="1">#REF!</definedName>
    <definedName name="BExZV2QD5ZDK3AGDRULLA7JB46C3" hidden="1">#REF!</definedName>
    <definedName name="BExZV5FHALJ3O5Z9X9CYXRUGCC6O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YRG26HN53ZPZ5ERJKTS6RJ1" hidden="1">#REF!</definedName>
    <definedName name="BExZX0EWQEZO86WDAD9A4EAEZ012" hidden="1">#REF!</definedName>
    <definedName name="BExZX2T6ZT2DZLYSDJJBPVIT5OK2" hidden="1">#REF!</definedName>
    <definedName name="BExZXD01YCC2UKH6829EC0LCWB3B" hidden="1">#REF!</definedName>
    <definedName name="BExZXK6UA4ZV3XPC2N2NRSI4ZR6H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B62GGL1SOZY9U68AATTICHU" hidden="1">#REF!</definedName>
    <definedName name="BExZYBBCV1AW9XEIT73TO2286ETP" hidden="1">#REF!</definedName>
    <definedName name="BExZYF262HRLEVP6L4KINWX6HBYI" hidden="1">#REF!</definedName>
    <definedName name="BExZZ2FQA9A8C7CJKMEFQ9VPSLCE" hidden="1">#REF!</definedName>
    <definedName name="BExZZCHAVHW8C2H649KRGVQ0WVRT" hidden="1">#REF!</definedName>
    <definedName name="BExZZGIVJRHKETRE8HACEQE30128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.print">#REF!</definedName>
    <definedName name="BGS_Cost_Scenario">#REF!</definedName>
    <definedName name="BGS_Forecast">#REF!</definedName>
    <definedName name="BGS_Rate">#REF!</definedName>
    <definedName name="BGS_RFP">#REF!</definedName>
    <definedName name="Bill">#REF!</definedName>
    <definedName name="bill1">#REF!</definedName>
    <definedName name="bill2">#REF!</definedName>
    <definedName name="bill3">#REF!</definedName>
    <definedName name="bill4">#REF!</definedName>
    <definedName name="bill5">#REF!</definedName>
    <definedName name="bill6">#REF!</definedName>
    <definedName name="bin">#REF!</definedName>
    <definedName name="Biomass_Energy">#REF!</definedName>
    <definedName name="Biomass_Energy_YR_2005">#REF!</definedName>
    <definedName name="Biomass_Energy_YR_2006">#REF!</definedName>
    <definedName name="Biomass_Energy_YR_2007">#REF!</definedName>
    <definedName name="Biomass_Energy_YR_2008">#REF!</definedName>
    <definedName name="Biomass_Growth_YR_2003">#REF!</definedName>
    <definedName name="Biomass_Growth_YR_2004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K..FM1.Adjusted..print">#REF!</definedName>
    <definedName name="BK..FM1.ROR..print">#REF!</definedName>
    <definedName name="BLE_Close_Date">#REF!</definedName>
    <definedName name="BNE_MESSAGES_HIDDEN" hidden="1">#REF!</definedName>
    <definedName name="Book__Gain__Loss_on_Asset_Sale">#REF!</definedName>
    <definedName name="bpgr84">#REF!</definedName>
    <definedName name="bpgr85">#REF!</definedName>
    <definedName name="bpgr86">#REF!</definedName>
    <definedName name="bpgr87">#REF!</definedName>
    <definedName name="bpgr88">#REF!</definedName>
    <definedName name="bpqre84">#REF!</definedName>
    <definedName name="bpqre85">#REF!</definedName>
    <definedName name="bpqre86">#REF!</definedName>
    <definedName name="bpqre87">#REF!</definedName>
    <definedName name="bpqre88">#REF!</definedName>
    <definedName name="Brenda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get">#REF!</definedName>
    <definedName name="BUN">#REF!</definedName>
    <definedName name="CALCULATION">#REF!</definedName>
    <definedName name="can" localSheetId="2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ap_interest">#REF!</definedName>
    <definedName name="CapBank2">#REF!</definedName>
    <definedName name="Capital" hidden="1">#REF!</definedName>
    <definedName name="Capital_Investment_excl._Corp._Alloc.">#REF!</definedName>
    <definedName name="Capital_Investments_CPM">#REF!</definedName>
    <definedName name="Capital_Lease_Obligations">#REF!</definedName>
    <definedName name="Capital_Lease_Obligations_CPM">#REF!</definedName>
    <definedName name="capstr">#REF!</definedName>
    <definedName name="CAPT">#REF!</definedName>
    <definedName name="CARCS">#REF!</definedName>
    <definedName name="Cash___Cash_Equivalents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T">#REF!</definedName>
    <definedName name="cc1end">#REF!</definedName>
    <definedName name="cc1subrange">#REF!</definedName>
    <definedName name="cc2origin">#REF!</definedName>
    <definedName name="cc2subrange">#REF!</definedName>
    <definedName name="cc3subrange">#REF!</definedName>
    <definedName name="ccbbcvb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localSheetId="2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ents">#REF!</definedName>
    <definedName name="CEP_Amortization">#REF!</definedName>
    <definedName name="cf_90">#REF!</definedName>
    <definedName name="cf_91">#REF!</definedName>
    <definedName name="cf_92">#REF!</definedName>
    <definedName name="cf_93">#REF!</definedName>
    <definedName name="cf_94">#REF!</definedName>
    <definedName name="cf_95">#REF!</definedName>
    <definedName name="cf_96">#REF!</definedName>
    <definedName name="cf_97">#REF!</definedName>
    <definedName name="cf_98">#REF!</definedName>
    <definedName name="cf_99">#REF!</definedName>
    <definedName name="Changes_in_Assets___Liabilities">#REF!</definedName>
    <definedName name="CHECK">#REF!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IPS_IL_EZ_parcels">#REF!</definedName>
    <definedName name="CIQWBGuid" hidden="1">"243260c6-05d5-40c2-b843-dfac5be0fee6"</definedName>
    <definedName name="Citizens_Gas">#REF!</definedName>
    <definedName name="Citizens_Gas_YR_2005">#REF!</definedName>
    <definedName name="Citizens_Gas_YR_2006">#REF!</definedName>
    <definedName name="Citizens_Gas_YR_2007">#REF!</definedName>
    <definedName name="Citizens_Gas_YR_2008">#REF!</definedName>
    <definedName name="Citizens2003">#REF!</definedName>
    <definedName name="Citizens2004">#REF!</definedName>
    <definedName name="Citizens2005">#REF!</definedName>
    <definedName name="Citizens2006">#REF!</definedName>
    <definedName name="Citizens2007">#REF!</definedName>
    <definedName name="Citizens2008">#REF!</definedName>
    <definedName name="cleanup" localSheetId="2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MARCS">#REF!</definedName>
    <definedName name="Coal_Bed_Methane_E_P">#REF!</definedName>
    <definedName name="Coal_Bed_Methane_Yates_Center">#REF!</definedName>
    <definedName name="Coal_Bed_Methane_Yates_Center_YR_2005">#REF!</definedName>
    <definedName name="Coal_Bed_Methane_Yates_Center_YR_2006">#REF!</definedName>
    <definedName name="Coal_Bed_Methane_Yates_Center_YR_2007">#REF!</definedName>
    <definedName name="Coal_Bed_Methane_Yates_Center_YR_2008">#REF!</definedName>
    <definedName name="Coal_Growth_YR_2003">#REF!</definedName>
    <definedName name="Coal_Growth_YR_2004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handling">#REF!</definedName>
    <definedName name="coal_purchase">#REF!</definedName>
    <definedName name="coal_sampling">#REF!</definedName>
    <definedName name="Coal_Services">#REF!</definedName>
    <definedName name="Coal_Services_YR_2005">#REF!</definedName>
    <definedName name="Coal_Services_YR_2006">#REF!</definedName>
    <definedName name="Coal_Services_YR_2007">#REF!</definedName>
    <definedName name="Coal_Services_YR_2008">#REF!</definedName>
    <definedName name="Code">#REF!</definedName>
    <definedName name="CoEnergy___Purch_Acct_Sub_Total">#REF!</definedName>
    <definedName name="CoEnergy___Purch_Acct_Sub_Total_YR_2005">#REF!</definedName>
    <definedName name="CoEnergy___Purch_Acct_Sub_Total_YR_2006">#REF!</definedName>
    <definedName name="CoEnergy___Purch_Acct_Sub_Total_YR_2007">#REF!</definedName>
    <definedName name="CoEnergy___Purch_Acct_Sub_Total_YR_2008">#REF!</definedName>
    <definedName name="CoEnergy_Trading">#REF!</definedName>
    <definedName name="CoEnergy_Trading_YR_2005">#REF!</definedName>
    <definedName name="CoEnergy_Trading_YR_2006">#REF!</definedName>
    <definedName name="CoEnergy_Trading_YR_2007">#REF!</definedName>
    <definedName name="CoEnergy_Trading_YR_2008">#REF!</definedName>
    <definedName name="COGEN">#REF!</definedName>
    <definedName name="COGS_Affiliate_CPM">#REF!</definedName>
    <definedName name="ColorNames">#REF!</definedName>
    <definedName name="Commercial_Paper_CPM">#REF!</definedName>
    <definedName name="Common_Dividends_Payable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pany_Name">#REF!</definedName>
    <definedName name="CompanyCount">#REF!</definedName>
    <definedName name="COMPAR_PRT_RNG">#REF!</definedName>
    <definedName name="compInc">#REF!</definedName>
    <definedName name="CONSOLDEFTAXBAL">#REF!</definedName>
    <definedName name="CONSOLDEFTAXSUM">#REF!</definedName>
    <definedName name="Consolid" localSheetId="2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ted" localSheetId="2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SOLTAXPROV">#REF!</definedName>
    <definedName name="ConsolTbal">#REF!</definedName>
    <definedName name="Contract_Services">#REF!</definedName>
    <definedName name="Conventions">#REF!</definedName>
    <definedName name="CONVERT_IT">#REF!</definedName>
    <definedName name="CONVERT_RTN">#REF!</definedName>
    <definedName name="Convertible_Equity_Units">#REF!</definedName>
    <definedName name="copy2" hidden="1">#REF!</definedName>
    <definedName name="copy3" hidden="1">#REF!</definedName>
    <definedName name="Corporate_Purch_Acct">#REF!</definedName>
    <definedName name="Corporate_Purch_Acct_YR_2005">#REF!</definedName>
    <definedName name="Corporate_Purch_Acct_YR_2006">#REF!</definedName>
    <definedName name="Corporate_Purch_Acct_YR_2007">#REF!</definedName>
    <definedName name="Corporate_Purch_Acct_YR_2008">#REF!</definedName>
    <definedName name="CORPPA2003">#REF!</definedName>
    <definedName name="CORPPA2004">#REF!</definedName>
    <definedName name="CORPPA2005">#REF!</definedName>
    <definedName name="CORPPA2006">#REF!</definedName>
    <definedName name="CORPPA2007">#REF!</definedName>
    <definedName name="CORPPA2008">#REF!</definedName>
    <definedName name="CORPTAX_DATAMAPDEFINITIONS_DataMap_1" hidden="1">#REF!</definedName>
    <definedName name="COST">#REF!</definedName>
    <definedName name="Cost_Center">#REF!</definedName>
    <definedName name="cost_of_good_sold">#REF!</definedName>
    <definedName name="Cost_of_Goods_Sold">#REF!</definedName>
    <definedName name="Cost_of_Goods_Sold_CPM">#REF!</definedName>
    <definedName name="cost2001">#REF!</definedName>
    <definedName name="COUNTER">#REF!</definedName>
    <definedName name="cover">#REF!</definedName>
    <definedName name="CPM">#REF!</definedName>
    <definedName name="credit_rate">#REF!</definedName>
    <definedName name="creditsummary">#REF!</definedName>
    <definedName name="cropdeftaxbalance">#REF!</definedName>
    <definedName name="CROPTAXPROV">#REF!</definedName>
    <definedName name="CSH">#REF!</definedName>
    <definedName name="CSHBCK">#REF!</definedName>
    <definedName name="CSHP">#REF!</definedName>
    <definedName name="CSHPBOD">#REF!</definedName>
    <definedName name="CTCPA2003">#REF!</definedName>
    <definedName name="CTCPA2004">#REF!</definedName>
    <definedName name="CTCPA2005">#REF!</definedName>
    <definedName name="CTCPA2006">#REF!</definedName>
    <definedName name="CTCPA2007">#REF!</definedName>
    <definedName name="CTCPA2008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R">#REF!</definedName>
    <definedName name="Current_Asset_from_Risk_Mgt_Activities">#REF!</definedName>
    <definedName name="Current_Assets">#REF!</definedName>
    <definedName name="Current_Assets_CPM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month">#REF!</definedName>
    <definedName name="Current_Plan_Results">#REF!</definedName>
    <definedName name="Current_Plan_Results_Year_2">#REF!</definedName>
    <definedName name="Current_Plan_Results_Year_3">#REF!</definedName>
    <definedName name="Current_Plan_Sensitivity">#REF!</definedName>
    <definedName name="Current_Plan_Sensitivity_Year_2">#REF!</definedName>
    <definedName name="Current_Plan_Sensitivity_Year_3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PROVISION">#REF!</definedName>
    <definedName name="currprov">#REF!</definedName>
    <definedName name="Curve_Date">#REF!</definedName>
    <definedName name="custRetain">#REF!</definedName>
    <definedName name="CWIP" localSheetId="2" hidden="1">{#N/A,#N/A,FALSE,"Sheet1"}</definedName>
    <definedName name="d" hidden="1">{#N/A,#N/A,TRUE,"TAXPROV";#N/A,#N/A,TRUE,"FLOWTHRU";#N/A,#N/A,TRUE,"SCHEDULE M'S";#N/A,#N/A,TRUE,"PLANT M'S";#N/A,#N/A,TRUE,"TAXJE"}</definedName>
    <definedName name="D_Tech___Other_Wolverine">#REF!</definedName>
    <definedName name="D_Tech___Other_Wolverine_YR_2005">#REF!</definedName>
    <definedName name="D_Tech___Other_Wolverine_YR_2006">#REF!</definedName>
    <definedName name="D_Tech___Other_Wolverine_YR_2007">#REF!</definedName>
    <definedName name="D_Tech___Other_Wolverine_YR_2008">#REF!</definedName>
    <definedName name="da" localSheetId="2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localSheetId="2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e">#REF!</definedName>
    <definedName name="DAS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">#REF!</definedName>
    <definedName name="DATA05">#REF!</definedName>
    <definedName name="Data06">#REF!</definedName>
    <definedName name="DATA1">#REF!</definedName>
    <definedName name="DATA10">#REF!</definedName>
    <definedName name="DATA11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97">#REF!</definedName>
    <definedName name="_xlnm.Database">#REF!</definedName>
    <definedName name="Database_MI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Time">#REF!</definedName>
    <definedName name="DCIT">#REF!</definedName>
    <definedName name="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>#REF!</definedName>
    <definedName name="ddfsa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>#REF!</definedName>
    <definedName name="DEBT___PREFERRED_FINANCING">#REF!</definedName>
    <definedName name="Debt__Capital">#REF!</definedName>
    <definedName name="Debt_Capital_Ratio">#REF!</definedName>
    <definedName name="Debt_Curr_Intercompany_Loan">#REF!</definedName>
    <definedName name="DEC">#REF!</definedName>
    <definedName name="DECo_Corporate_Unallocated_YR_2005">#REF!</definedName>
    <definedName name="DECo_Corporate_Unallocated_YR_2006">#REF!</definedName>
    <definedName name="DECo_Corporate_Unallocated_YR_2007">#REF!</definedName>
    <definedName name="DECo_Corporate_Unallocated_YR_2008">#REF!</definedName>
    <definedName name="Decommissioning_Rate">#REF!</definedName>
    <definedName name="Deferral_Interest_Rate">#REF!</definedName>
    <definedName name="Deferral_Recovery">#REF!</definedName>
    <definedName name="Deferred_Assets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_CPM">#REF!</definedName>
    <definedName name="Deferred_Tax_Calculation">#REF!</definedName>
    <definedName name="Deferred_Tax_Liability">#REF!</definedName>
    <definedName name="DefTax">#REF!</definedName>
    <definedName name="delete" hidden="1">{#N/A,#N/A,FALSE,"CURRENT"}</definedName>
    <definedName name="Depr___Amort_per_Income_Statement">#REF!</definedName>
    <definedName name="Depr___Amort_per_Income_Statement_CPM">#REF!</definedName>
    <definedName name="Deprec.___Amort._CPM">#REF!</definedName>
    <definedName name="Depreciation___Plant_Assets">#REF!</definedName>
    <definedName name="DEPT">#REF!</definedName>
    <definedName name="DESCR">#REF!</definedName>
    <definedName name="detail">#REF!</definedName>
    <definedName name="Detroit_Edison">#REF!</definedName>
    <definedName name="Detroit_Edison_Consolidated_YR_2005">#REF!</definedName>
    <definedName name="Detroit_Edison_Consolidated_YR_2006">#REF!</definedName>
    <definedName name="Detroit_Edison_Consolidated_YR_2007">#REF!</definedName>
    <definedName name="Detroit_Edison_Consolidated_YR_2008">#REF!</definedName>
    <definedName name="dfasdfsdfZ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stribution_Rate_Adjustment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s_from_Joint_Ventures__input">#REF!</definedName>
    <definedName name="Dividends_Payable">#REF!</definedName>
    <definedName name="DOIT">#REF!</definedName>
    <definedName name="DPTSUM">#REF!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kdls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M_Rate">#REF!</definedName>
    <definedName name="DTAfedAMERICAS">#REF!</definedName>
    <definedName name="DTAfedCROP">#REF!</definedName>
    <definedName name="DTAfedFINANCE">#REF!</definedName>
    <definedName name="DTAfedGARSTSEEDS">#REF!</definedName>
    <definedName name="DTAfedGBBC">#REF!</definedName>
    <definedName name="DTAfedINVESTMENT">#REF!</definedName>
    <definedName name="DTAfedSANDOZ">#REF!</definedName>
    <definedName name="DTAfedSBI">#REF!</definedName>
    <definedName name="DTAfedSCORP">#REF!</definedName>
    <definedName name="DTAfedSEEDS">#REF!</definedName>
    <definedName name="DTAfedTMRI">#REF!</definedName>
    <definedName name="DTAfedWILMINGTON">#REF!</definedName>
    <definedName name="DTAfedZAPH">#REF!</definedName>
    <definedName name="DTAstAMERICAS">#REF!</definedName>
    <definedName name="DTAstCROP">#REF!</definedName>
    <definedName name="DTAstFINANCE">#REF!</definedName>
    <definedName name="DTAstGBBC">#REF!</definedName>
    <definedName name="DTAstINVESTMENT">#REF!</definedName>
    <definedName name="DTAstSANDOZ">#REF!</definedName>
    <definedName name="DTAstSBI">#REF!</definedName>
    <definedName name="DTAstSCORP">#REF!</definedName>
    <definedName name="DTAstSEEDS">#REF!</definedName>
    <definedName name="DTAstTMRI">#REF!</definedName>
    <definedName name="DTAstWILMINGTON">#REF!</definedName>
    <definedName name="DTAstZAPH">#REF!</definedName>
    <definedName name="DTE_CONSOL">#REF!</definedName>
    <definedName name="DTE_Corporate_Allocation">#REF!</definedName>
    <definedName name="DTE_Eliminations">#REF!</definedName>
    <definedName name="DTE_Eliminations_YR_2005">#REF!</definedName>
    <definedName name="DTE_Eliminations_YR_2006">#REF!</definedName>
    <definedName name="DTE_Eliminations_YR_2007">#REF!</definedName>
    <definedName name="DTE_Eliminations_YR_2008">#REF!</definedName>
    <definedName name="DTE_Enterprises_Corporate">#REF!</definedName>
    <definedName name="DTE_Enterprises_Corporate_YR_2005">#REF!</definedName>
    <definedName name="DTE_Enterprises_Corporate_YR_2006">#REF!</definedName>
    <definedName name="DTE_Enterprises_Corporate_YR_2007">#REF!</definedName>
    <definedName name="DTE_Enterprises_Corporate_YR_2008">#REF!</definedName>
    <definedName name="DTE_Holding_Co.">#REF!</definedName>
    <definedName name="DTE_Holding_Co._YR_2005">#REF!</definedName>
    <definedName name="DTE_Holding_Co._YR_2006">#REF!</definedName>
    <definedName name="DTE_Holding_Co._YR_2007">#REF!</definedName>
    <definedName name="DTE_Holding_Co._YR_2008">#REF!</definedName>
    <definedName name="DTE_HOLDING_CO___ELIMS">#REF!</definedName>
    <definedName name="DTech2003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y">#REF!</definedName>
    <definedName name="dyCR">#REF!</definedName>
    <definedName name="dyqre100">#REF!</definedName>
    <definedName name="dyqre101">#REF!</definedName>
    <definedName name="dyqre102">#REF!</definedName>
    <definedName name="dyqre103">#REF!</definedName>
    <definedName name="dyqre90">#REF!</definedName>
    <definedName name="dyqre91">#REF!</definedName>
    <definedName name="dyqre92">#REF!</definedName>
    <definedName name="dyqre93">#REF!</definedName>
    <definedName name="dyqre94">#REF!</definedName>
    <definedName name="dyqre95">#REF!</definedName>
    <definedName name="dyqre96">#REF!</definedName>
    <definedName name="dyqre97">#REF!</definedName>
    <definedName name="dyqre98">#REF!</definedName>
    <definedName name="dyqre99">#REF!</definedName>
    <definedName name="dyQW">#REF!</definedName>
    <definedName name="dyS">#REF!</definedName>
    <definedName name="ED_NON_REGULATED">#REF!</definedName>
    <definedName name="ED_NON_REGULATED_YR_2005">#REF!</definedName>
    <definedName name="ED_NON_REGULATED_YR_2006">#REF!</definedName>
    <definedName name="ED_NON_REGULATED_YR_2007">#REF!</definedName>
    <definedName name="ED_NON_REGULATED_YR_2008">#REF!</definedName>
    <definedName name="Edison_Development">#REF!</definedName>
    <definedName name="Edison_Development_YR_2005">#REF!</definedName>
    <definedName name="Edison_Development_YR_2006">#REF!</definedName>
    <definedName name="Edison_Development_YR_2007">#REF!</definedName>
    <definedName name="Edison_Development_YR_2008">#REF!</definedName>
    <definedName name="edre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">"V2001-12-31"</definedName>
    <definedName name="eeee" localSheetId="2" hidden="1">{#N/A,#N/A,FALSE,"O&amp;M by processes";#N/A,#N/A,FALSE,"Elec Act vs Bud";#N/A,#N/A,FALSE,"G&amp;A";#N/A,#N/A,FALSE,"BGS";#N/A,#N/A,FALSE,"Res Cost"}</definedName>
    <definedName name="eeee" hidden="1">{#N/A,#N/A,FALSE,"O&amp;M by processes";#N/A,#N/A,FALSE,"Elec Act vs Bud";#N/A,#N/A,FALSE,"G&amp;A";#N/A,#N/A,FALSE,"BGS";#N/A,#N/A,FALSE,"Res Cost"}</definedName>
    <definedName name="EG_NON_REGULATED">#REF!</definedName>
    <definedName name="EG_Non_Regulated_Growth_YR_2005">#REF!</definedName>
    <definedName name="EG_Non_Regulated_Growth_YR_2006">#REF!</definedName>
    <definedName name="EG_Non_Regulated_Growth_YR_2007">#REF!</definedName>
    <definedName name="EG_Non_Regulated_Growth_YR_2008">#REF!</definedName>
    <definedName name="EG_REGULATED">#REF!</definedName>
    <definedName name="EG_Regulated_Growth_YR_2003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HPA2003">#REF!</definedName>
    <definedName name="EHPA2004">#REF!</definedName>
    <definedName name="EHPA2005">#REF!</definedName>
    <definedName name="EHPA2006">#REF!</definedName>
    <definedName name="EHPA2007">#REF!</definedName>
    <definedName name="EHPA2008">#REF!</definedName>
    <definedName name="elec">#REF!</definedName>
    <definedName name="elec06">#REF!</definedName>
    <definedName name="elec2">#REF!</definedName>
    <definedName name="ELECTACT">#REF!</definedName>
    <definedName name="Electric_Power">#REF!</definedName>
    <definedName name="Electric_Power_YR_2005">#REF!</definedName>
    <definedName name="Electric_Power_YR_2006">#REF!</definedName>
    <definedName name="Electric_Power_YR_2007">#REF!</definedName>
    <definedName name="Electric_Power_YR_2008">#REF!</definedName>
    <definedName name="Elim">#REF!</definedName>
    <definedName name="Elim_Yates_Center">#REF!</definedName>
    <definedName name="En_Svcs_Base_Overlay_YR_2005">#REF!</definedName>
    <definedName name="En_Svcs_Base_Overlay_YR_2006">#REF!</definedName>
    <definedName name="En_Svcs_Base_Overlay_YR_2007">#REF!</definedName>
    <definedName name="En_Svcs_Base_Overlay_YR_2008">#REF!</definedName>
    <definedName name="End_Bal" hidden="1">#REF!</definedName>
    <definedName name="end_coal">#REF!</definedName>
    <definedName name="end_CWIP">#REF!</definedName>
    <definedName name="ENERGY">#REF!</definedName>
    <definedName name="ENERGY_GAS_GROWTH_YR_2005">#REF!</definedName>
    <definedName name="ENERGY_GAS_GROWTH_YR_2006">#REF!</definedName>
    <definedName name="ENERGY_GAS_GROWTH_YR_2007">#REF!</definedName>
    <definedName name="ENERGY_GAS_GROWTH_YR_2008">#REF!</definedName>
    <definedName name="ENERGY_GAS_NON_REGULATED_YR_2003">#REF!</definedName>
    <definedName name="ENERGY_GAS_NON_REGULATED_YR_2004">#REF!</definedName>
    <definedName name="ENERGY_GAS_NON_REGULATED_YR_2005">#REF!</definedName>
    <definedName name="ENERGY_GAS_NON_REGULATED_YR_2006">#REF!</definedName>
    <definedName name="ENERGY_GAS_NON_REGULATED_YR_2007">#REF!</definedName>
    <definedName name="ENERGY_GAS_NON_REGULATED_YR_2008">#REF!</definedName>
    <definedName name="Energy_Holdings_Purch_Acct">#REF!</definedName>
    <definedName name="Energy_Holdings_Purch_Acct_YR_2005">#REF!</definedName>
    <definedName name="Energy_Holdings_Purch_Acct_YR_2006">#REF!</definedName>
    <definedName name="Energy_Holdings_Purch_Acct_YR_2007">#REF!</definedName>
    <definedName name="Energy_Holdings_Purch_Acct_YR_2008">#REF!</definedName>
    <definedName name="Energy_Marketing">#REF!</definedName>
    <definedName name="Energy_Marketing_YR_2005">#REF!</definedName>
    <definedName name="Energy_Marketing_YR_2006">#REF!</definedName>
    <definedName name="Energy_Marketing_YR_2007">#REF!</definedName>
    <definedName name="Energy_Marketing_YR_2008">#REF!</definedName>
    <definedName name="Energy_Res_Inc.">#REF!</definedName>
    <definedName name="Energy_Res_Inc._YR_2005">#REF!</definedName>
    <definedName name="Energy_Res_Inc._YR_2006">#REF!</definedName>
    <definedName name="Energy_Res_Inc._YR_2007">#REF!</definedName>
    <definedName name="Energy_Res_Inc._YR_2008">#REF!</definedName>
    <definedName name="Energy_Resources__DEENE__Total">#REF!</definedName>
    <definedName name="Energy_Services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Services_YR_2005">#REF!</definedName>
    <definedName name="Energy_Services_YR_2006">#REF!</definedName>
    <definedName name="Energy_Services_YR_2007">#REF!</definedName>
    <definedName name="Energy_Services_YR_2008">#REF!</definedName>
    <definedName name="Energy_Trading">#REF!</definedName>
    <definedName name="Energy_Trading_YR_2005">#REF!</definedName>
    <definedName name="Energy_Trading_YR_2006">#REF!</definedName>
    <definedName name="Energy_Trading_YR_2007">#REF!</definedName>
    <definedName name="Energy_Trading_YR_2008">#REF!</definedName>
    <definedName name="eng_design">#REF!</definedName>
    <definedName name="ENTITY">#REF!</definedName>
    <definedName name="Equity__Earnings__Losses_of_Consol_Subs">#REF!</definedName>
    <definedName name="Equity__Earnings__Losses_of_Unconsol_Subs">#REF!</definedName>
    <definedName name="Equity_Earnings_CPM">#REF!</definedName>
    <definedName name="Equity_in_Earnings_of_Subs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R_Eliminations">#REF!</definedName>
    <definedName name="ER_Eliminations_YR_2005">#REF!</definedName>
    <definedName name="ER_Eliminations_YR_2006">#REF!</definedName>
    <definedName name="ER_Eliminations_YR_2007">#REF!</definedName>
    <definedName name="ER_Eliminations_YR_2008">#REF!</definedName>
    <definedName name="ER_NON_REGULATED">#REF!</definedName>
    <definedName name="ER_Non_Regulated_Growth_YR_2005">#REF!</definedName>
    <definedName name="ER_Non_Regulated_Growth_YR_2006">#REF!</definedName>
    <definedName name="ER_Non_Regulated_Growth_YR_2007">#REF!</definedName>
    <definedName name="ER_Non_Regulated_Growth_YR_2008">#REF!</definedName>
    <definedName name="ER_Non_Regulated_Support">#REF!</definedName>
    <definedName name="ER_Non_Regulated_Support_YR_2005">#REF!</definedName>
    <definedName name="ER_Non_Regulated_Support_YR_2006">#REF!</definedName>
    <definedName name="ER_Non_Regulated_Support_YR_2007">#REF!</definedName>
    <definedName name="ER_Non_Regulated_Support_YR_2008">#REF!</definedName>
    <definedName name="ER_Non_Regulated_YR_2005">#REF!</definedName>
    <definedName name="ER_Non_Regulated_YR_2006">#REF!</definedName>
    <definedName name="ER_Non_Regulated_YR_2007">#REF!</definedName>
    <definedName name="ER_Non_Regulated_YR_2008">#REF!</definedName>
    <definedName name="EROA">#REF!</definedName>
    <definedName name="ERROR">#REF!</definedName>
    <definedName name="ESPYMT">#REF!</definedName>
    <definedName name="EST_2005">#REF!</definedName>
    <definedName name="ETR">#REF!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39826.8319444444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"TAXES_NOT_INC_TAX,ALLACTIVITIES,2Q06FCST,TOTALADJ,ALLFUNCTIONS,ALLPRODUCTS,ALL_PROJECTS,CNE,USD,2006.JUL,PERIODIC,"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"ACTUAL,TOTALADJ,LONG_SHORT_MW_WS,ALLPRODUCTS,CNE,USD,TOTALSTATUS,2006.JUN,PERIODIC,"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"ACTUAL,USD,AVG,RATEINPUT,2003.TOTAL,PERIODIC,"</definedName>
    <definedName name="EV__LOCKEDCVW__RESPONSIBILITY" hidden="1">"ROLLUP_MANAGED5,033,1009,16081ZZZ_EXP,ALL_PROJECT,ALL_PROJSUBTYPE,ALL_PROJTYPE,ACTUAL,2006.DEC,PERIODIC,"</definedName>
    <definedName name="EV__LOCKEDCVW__SLR" hidden="1">"2005_ORIGBUDGET,ALL_EXPTYPES,STATISTICAL_ACCOUNTS,ALL_COMPANIES,ALL_EMPLOYEES,M10001,2005.TOTAL,PERIODIC,"</definedName>
    <definedName name="EV__LOCKEDCVW__STAFF_PLANNING" hidden="1">"ALL_STAT_ACCOUNTS,ACTUAL,BGE_CC,ALL_EXP_RESOURCES,ALL_RESOURCES,2002.TOTAL,PERIODIC,"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__WSINFO__" hidden="1">"cegfpa"</definedName>
    <definedName name="exclude_cap">#REF!</definedName>
    <definedName name="Expl___Prod_Growth_YR_2003">#REF!</definedName>
    <definedName name="Expl___Prod_Growth_YR_2004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ternal_Customer__less_doubtful_accts">#REF!</definedName>
    <definedName name="External_Interest_Expense">#REF!</definedName>
    <definedName name="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1_respondent_id">#REF!</definedName>
    <definedName name="Facilities">1700</definedName>
    <definedName name="FACTOR_.75">#REF!</definedName>
    <definedName name="FACTOR_.8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S109YTD">#REF!</definedName>
    <definedName name="FB_CUSTOMERS">#REF!</definedName>
    <definedName name="FB_LINES">#REF!</definedName>
    <definedName name="fbp100d">#REF!</definedName>
    <definedName name="fbp100n">#REF!</definedName>
    <definedName name="fbp101d">#REF!</definedName>
    <definedName name="fbp101n">#REF!</definedName>
    <definedName name="fbp102d">#REF!</definedName>
    <definedName name="fbp102n">#REF!</definedName>
    <definedName name="fbp103d">#REF!</definedName>
    <definedName name="fbp103n">#REF!</definedName>
    <definedName name="fbp94d">#REF!</definedName>
    <definedName name="fbp94n">#REF!</definedName>
    <definedName name="fbp95d">#REF!</definedName>
    <definedName name="fbp95n">#REF!</definedName>
    <definedName name="fbp96d">#REF!</definedName>
    <definedName name="fbp96n">#REF!</definedName>
    <definedName name="fbp97d">#REF!</definedName>
    <definedName name="fbp97n">#REF!</definedName>
    <definedName name="fbp98d">#REF!</definedName>
    <definedName name="fbp98n">#REF!</definedName>
    <definedName name="fbp99d">#REF!</definedName>
    <definedName name="fbp99n">#REF!</definedName>
    <definedName name="FDSDF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">#REF!</definedName>
    <definedName name="FED">#REF!</definedName>
    <definedName name="fed_inc_tax">#REF!</definedName>
    <definedName name="FEDCUME">#REF!</definedName>
    <definedName name="FEDCURR">#REF!</definedName>
    <definedName name="FEDDEFERREDTAX">#REF!</definedName>
    <definedName name="Federal___Other_Inc_Tax_CPM">#REF!</definedName>
    <definedName name="FEDLIFE">#REF!</definedName>
    <definedName name="FEDMETH">#REF!</definedName>
    <definedName name="FEDNO">#REF!</definedName>
    <definedName name="FEDRATE">#REF!</definedName>
    <definedName name="FEDYR">#REF!</definedName>
    <definedName name="FEDYRNO">#REF!</definedName>
    <definedName name="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ieldNo">#REF!</definedName>
    <definedName name="fieldProd">#REF!</definedName>
    <definedName name="fieldSalary">#REF!</definedName>
    <definedName name="FIN">#REF!</definedName>
    <definedName name="Financing_Sources__Uses__CPM">#REF!</definedName>
    <definedName name="FINAWOFF">#REF!</definedName>
    <definedName name="FIT">#REF!</definedName>
    <definedName name="fjkdslfjds" hidden="1">#REF!</definedName>
    <definedName name="fleet_cap">#REF!</definedName>
    <definedName name="fleet_total">#REF!</definedName>
    <definedName name="FORM">#REF!</definedName>
    <definedName name="Format">#REF!</definedName>
    <definedName name="Forms">#REF!</definedName>
    <definedName name="Fossil_BGS">#REF!</definedName>
    <definedName name="Fossil_Secur_Date">#REF!</definedName>
    <definedName name="fp">#REF!</definedName>
    <definedName name="Free_Cash_Flow_CPM">#REF!</definedName>
    <definedName name="fsd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uel">#REF!</definedName>
    <definedName name="Fuel___PP_Cost_of_Gas">#REF!</definedName>
    <definedName name="Fuel___PP_Cost_of_Gas_CPM">#REF!</definedName>
    <definedName name="Fuel_and_Purchased_Power___Affiliate">#REF!</definedName>
    <definedName name="Fuel_and_Purchased_Power___External">#REF!</definedName>
    <definedName name="Fuel_Gas">#REF!</definedName>
    <definedName name="full_credit">#REF!</definedName>
    <definedName name="Full_Print" hidden="1">#REF!</definedName>
    <definedName name="fullyrcredit100">#REF!</definedName>
    <definedName name="fullyrcredit101">#REF!</definedName>
    <definedName name="fullyrcredit102">#REF!</definedName>
    <definedName name="fullyrcredit103">#REF!</definedName>
    <definedName name="fullyrcredit99">#REF!</definedName>
    <definedName name="fwrwerwerwer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Y1999_AU_ACTY_ACCT">#REF!</definedName>
    <definedName name="FYR">#REF!</definedName>
    <definedName name="FYY">#REF!</definedName>
    <definedName name="FYYYY">#REF!</definedName>
    <definedName name="g" hidden="1">{#N/A,#N/A,FALSE,"O&amp;M by processes";#N/A,#N/A,FALSE,"Elec Act vs Bud";#N/A,#N/A,FALSE,"G&amp;A";#N/A,#N/A,FALSE,"BGS";#N/A,#N/A,FALSE,"Res Cost"}</definedName>
    <definedName name="Gain__Loss_on_Sale_of_Joint_Ventures">#REF!</definedName>
    <definedName name="Gas">#REF!</definedName>
    <definedName name="Gas_Dist_Purch_Acct">#REF!</definedName>
    <definedName name="Gas_Dist_Purch_Acct_YR_2005">#REF!</definedName>
    <definedName name="Gas_Dist_Purch_Acct_YR_2006">#REF!</definedName>
    <definedName name="Gas_Dist_Purch_Acct_YR_2007">#REF!</definedName>
    <definedName name="Gas_Dist_Purch_Acct_YR_2008">#REF!</definedName>
    <definedName name="Gas_Marketing_Purch_Acct">#REF!</definedName>
    <definedName name="Gas_Marketing_Purch_Acct_YR_2005">#REF!</definedName>
    <definedName name="Gas_Marketing_Purch_Acct_YR_2006">#REF!</definedName>
    <definedName name="Gas_Marketing_Purch_Acct_YR_2007">#REF!</definedName>
    <definedName name="Gas_Marketing_Purch_Acct_YR_2008">#REF!</definedName>
    <definedName name="Gas_Purchases___Affiliate">#REF!</definedName>
    <definedName name="Gas_Purchases___External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torage">#REF!</definedName>
    <definedName name="Gas_Storage_YR_2005">#REF!</definedName>
    <definedName name="Gas_Storage_YR_2006">#REF!</definedName>
    <definedName name="Gas_Storage_YR_2007">#REF!</definedName>
    <definedName name="Gas_Storage_YR_2008">#REF!</definedName>
    <definedName name="GASACT">#REF!</definedName>
    <definedName name="GASPA2003">#REF!</definedName>
    <definedName name="GASPA2004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BBCDEFTAXBAL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eration_YR_2005">#REF!</definedName>
    <definedName name="Generation_YR_2006">#REF!</definedName>
    <definedName name="Generation_YR_2007">#REF!</definedName>
    <definedName name="Generation_YR_2008">#REF!</definedName>
    <definedName name="GenLedger">#REF!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localSheetId="2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2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away" hidden="1">{#N/A,#N/A,TRUE,"TAXPROV";#N/A,#N/A,TRUE,"FLOWTHRU";#N/A,#N/A,TRUE,"SCHEDULE M'S";#N/A,#N/A,TRUE,"PLANT M'S";#N/A,#N/A,TRUE,"TAXJE"}</definedName>
    <definedName name="Goodwill">#REF!</definedName>
    <definedName name="Goodwill_CPM">#REF!</definedName>
    <definedName name="GPURS">#REF!</definedName>
    <definedName name="GR">#REF!</definedName>
    <definedName name="GR_PRT_RANGE">#REF!</definedName>
    <definedName name="GRAND_TOTAL_CAPITAL_INVESTMENTS">#REF!</definedName>
    <definedName name="GRAPH_SELECT">#REF!</definedName>
    <definedName name="GRAPH_TABLE">#REF!</definedName>
    <definedName name="grec84100">#REF!</definedName>
    <definedName name="grec84101">#REF!</definedName>
    <definedName name="grec84102">#REF!</definedName>
    <definedName name="grec84103">#REF!</definedName>
    <definedName name="grec8490">#REF!</definedName>
    <definedName name="grec8491">#REF!</definedName>
    <definedName name="grec8492">#REF!</definedName>
    <definedName name="grec8493">#REF!</definedName>
    <definedName name="grec8494">#REF!</definedName>
    <definedName name="grec8495">#REF!</definedName>
    <definedName name="grec8496">#REF!</definedName>
    <definedName name="grec8497">#REF!</definedName>
    <definedName name="grec8498">#REF!</definedName>
    <definedName name="grec8499">#REF!</definedName>
    <definedName name="grec85100">#REF!</definedName>
    <definedName name="grec85101">#REF!</definedName>
    <definedName name="grec85102">#REF!</definedName>
    <definedName name="grec85103">#REF!</definedName>
    <definedName name="grec8590">#REF!</definedName>
    <definedName name="grec8591">#REF!</definedName>
    <definedName name="grec8592">#REF!</definedName>
    <definedName name="grec8593">#REF!</definedName>
    <definedName name="grec8594">#REF!</definedName>
    <definedName name="grec8595">#REF!</definedName>
    <definedName name="grec8596">#REF!</definedName>
    <definedName name="grec8597">#REF!</definedName>
    <definedName name="grec8598">#REF!</definedName>
    <definedName name="grec8599">#REF!</definedName>
    <definedName name="grec86100">#REF!</definedName>
    <definedName name="grec86101">#REF!</definedName>
    <definedName name="grec86102">#REF!</definedName>
    <definedName name="grec86103">#REF!</definedName>
    <definedName name="grec8690">#REF!</definedName>
    <definedName name="grec8691">#REF!</definedName>
    <definedName name="grec8692">#REF!</definedName>
    <definedName name="grec8693">#REF!</definedName>
    <definedName name="grec8694">#REF!</definedName>
    <definedName name="grec8695">#REF!</definedName>
    <definedName name="grec8696">#REF!</definedName>
    <definedName name="grec8697">#REF!</definedName>
    <definedName name="grec8698">#REF!</definedName>
    <definedName name="grec8699">#REF!</definedName>
    <definedName name="grec87100">#REF!</definedName>
    <definedName name="grec87101">#REF!</definedName>
    <definedName name="grec87102">#REF!</definedName>
    <definedName name="grec87103">#REF!</definedName>
    <definedName name="grec8790">#REF!</definedName>
    <definedName name="grec8791">#REF!</definedName>
    <definedName name="grec8792">#REF!</definedName>
    <definedName name="grec8793">#REF!</definedName>
    <definedName name="grec8794">#REF!</definedName>
    <definedName name="grec8795">#REF!</definedName>
    <definedName name="grec8796">#REF!</definedName>
    <definedName name="grec8797">#REF!</definedName>
    <definedName name="grec8798">#REF!</definedName>
    <definedName name="grec8799">#REF!</definedName>
    <definedName name="grec88100">#REF!</definedName>
    <definedName name="grec88101">#REF!</definedName>
    <definedName name="grec88102">#REF!</definedName>
    <definedName name="grec88103">#REF!</definedName>
    <definedName name="grec8890">#REF!</definedName>
    <definedName name="grec8891">#REF!</definedName>
    <definedName name="grec8892">#REF!</definedName>
    <definedName name="grec8893">#REF!</definedName>
    <definedName name="grec8894">#REF!</definedName>
    <definedName name="grec8895">#REF!</definedName>
    <definedName name="grec8896">#REF!</definedName>
    <definedName name="grec8897">#REF!</definedName>
    <definedName name="grec8898">#REF!</definedName>
    <definedName name="grec8899">#REF!</definedName>
    <definedName name="gross_rec_caution">#REF!</definedName>
    <definedName name="GROSS_RECEIPTS">#REF!</definedName>
    <definedName name="Growth_Contingency_YR_2005">#REF!</definedName>
    <definedName name="Growth_Contingency_YR_2006">#REF!</definedName>
    <definedName name="Growth_Contingency_YR_2007">#REF!</definedName>
    <definedName name="Growth_Contingency_YR_2008">#REF!</definedName>
    <definedName name="GRS">#REF!</definedName>
    <definedName name="GRT">#REF!</definedName>
    <definedName name="grtm1">#REF!</definedName>
    <definedName name="grtm2">#REF!</definedName>
    <definedName name="grtm3">#REF!</definedName>
    <definedName name="grtm4">#REF!</definedName>
    <definedName name="GTDAMERICAS">#REF!</definedName>
    <definedName name="GTDCROP">#REF!</definedName>
    <definedName name="GTDFINANCE">#REF!</definedName>
    <definedName name="GTDGARSTSEEDS">#REF!</definedName>
    <definedName name="GTDINVESTMENT">#REF!</definedName>
    <definedName name="GTDSANDOZ">#REF!</definedName>
    <definedName name="GTDSBI">#REF!</definedName>
    <definedName name="GTDSCORP">#REF!</definedName>
    <definedName name="GTDSEEDS">#REF!</definedName>
    <definedName name="GTDstGARSTSEEDS">#REF!</definedName>
    <definedName name="GTDTMRI">#REF!</definedName>
    <definedName name="GTDWILMINGTON">#REF!</definedName>
    <definedName name="GTDZAPH">#REF!</definedName>
    <definedName name="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AD1">#REF!</definedName>
    <definedName name="Headcount___DTE_Employees">#REF!</definedName>
    <definedName name="Header">#REF!</definedName>
    <definedName name="Header_Row" hidden="1">ROW(#REF!)</definedName>
    <definedName name="HELP_LOCATOR">#REF!</definedName>
    <definedName name="h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igh_Level">#REF!</definedName>
    <definedName name="historiccents">#REF!</definedName>
    <definedName name="hjfjgh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OLDING_CO___OTHER_TOTAL">#REF!</definedName>
    <definedName name="HOLDING_CO___OTHER_TOTAL_YR_2005">#REF!</definedName>
    <definedName name="HOLDING_CO___OTHER_TOTAL_YR_2006">#REF!</definedName>
    <definedName name="HOLDING_CO___OTHER_TOTAL_YR_2007">#REF!</definedName>
    <definedName name="HOLDING_CO___OTHER_TOTAL_YR_2008">#REF!</definedName>
    <definedName name="homeNo">#REF!</definedName>
    <definedName name="homeProd">#REF!</definedName>
    <definedName name="homeSalary">#REF!</definedName>
    <definedName name="HOURS">#REF!</definedName>
    <definedName name="howToChange">#REF!</definedName>
    <definedName name="howToCheck">#REF!</definedName>
    <definedName name="HTML_CodePage" hidden="1">1252</definedName>
    <definedName name="HTML_Control" localSheetId="2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ybrid_Securities_CPM">#REF!</definedName>
    <definedName name="IBMDirDoc">#REF!</definedName>
    <definedName name="IBMDirDollars">#REF!</definedName>
    <definedName name="IDN">#REF!</definedName>
    <definedName name="IFN">#REF!</definedName>
    <definedName name="ii" hidden="1">#REF!,#REF!,#REF!,#REF!,#REF!,#REF!,#REF!</definedName>
    <definedName name="Inactive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lude_OTRA_Kwhrs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StatementDates">#REF!</definedName>
    <definedName name="INCP">#REF!</definedName>
    <definedName name="INCPBOD">#REF!</definedName>
    <definedName name="INDEX">#REF!</definedName>
    <definedName name="InfoPane">#REF!</definedName>
    <definedName name="InformationPane">#REF!</definedName>
    <definedName name="INFOSYS">#REF!</definedName>
    <definedName name="InfpPane">#REF!</definedName>
    <definedName name="Infusion__Dividend__CPM">#REF!</definedName>
    <definedName name="INPUT">#REF!</definedName>
    <definedName name="INSERTRANGE">#REF!</definedName>
    <definedName name="int_rate">#REF!</definedName>
    <definedName name="intang_afudc910">#REF!</definedName>
    <definedName name="intedp2data">#REF!</definedName>
    <definedName name="Intercompany_Loan">#REF!</definedName>
    <definedName name="Intercompany_Loan_CPM">#REF!</definedName>
    <definedName name="Interest___Preferred_Total_CPM">#REF!</definedName>
    <definedName name="Interest_Capitalized_CPM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Rate" hidden="1">#REF!</definedName>
    <definedName name="International_Trans._Co.">#REF!</definedName>
    <definedName name="International_Trans._Co._YR_2005">#REF!</definedName>
    <definedName name="International_Trans._Co._YR_2006">#REF!</definedName>
    <definedName name="International_Trans._Co._YR_2007">#REF!</definedName>
    <definedName name="International_Trans._Co._YR_2008">#REF!</definedName>
    <definedName name="Inv_JE">#REF!</definedName>
    <definedName name="Inv_wp">#REF!</definedName>
    <definedName name="Inventories">#REF!</definedName>
    <definedName name="Investment">#REF!</definedName>
    <definedName name="Investment_in_Goodwill">#REF!</definedName>
    <definedName name="Investment_in_Joint_Venture">#REF!</definedName>
    <definedName name="Investment_in_Other_Intangible_Assets">#REF!</definedName>
    <definedName name="Investments">#REF!</definedName>
    <definedName name="INVESTMENTS___PROPERTY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38707.4175115741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E">#REF!</definedName>
    <definedName name="itec">#REF!</definedName>
    <definedName name="JAN">#REF!</definedName>
    <definedName name="JE">#REF!</definedName>
    <definedName name="JE33WP">#REF!</definedName>
    <definedName name="je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j" hidden="1">#REF!</definedName>
    <definedName name="John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int_Venture_and_Other_Investments">#REF!</definedName>
    <definedName name="JR" localSheetId="2" hidden="1">{"Cash - Products",#N/A,FALSE,"SUB BS Flux"}</definedName>
    <definedName name="JR" hidden="1">{"Cash - Products",#N/A,FALSE,"SUB BS Flux"}</definedName>
    <definedName name="JUL">#REF!</definedName>
    <definedName name="JULY">#REF!</definedName>
    <definedName name="JUN">#REF!</definedName>
    <definedName name="JUNE">#REF!</definedName>
    <definedName name="JV_Book_Gain__Loss">#REF!</definedName>
    <definedName name="JV_Sold_Book_Basis">#REF!</definedName>
    <definedName name="JV_Sold_Gross_Proceeds">#REF!</definedName>
    <definedName name="JV_Sold_Tax_Basis">#REF!</definedName>
    <definedName name="JV_Tax_Gain__Loss">#REF!</definedName>
    <definedName name="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dhkhglkh" hidden="1">{#N/A,#N/A,TRUE,"Forecast";#N/A,#N/A,TRUE,"Cap U2";#N/A,#N/A,TRUE,"Exp U2";#N/A,#N/A,TRUE,"II U2"}</definedName>
    <definedName name="Key_Concept">#REF!</definedName>
    <definedName name="KeyCon_Close_Date">#REF!</definedName>
    <definedName name="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localSheetId="2" hidden="1">{"'Metretek HTML'!$A$7:$W$42"}</definedName>
    <definedName name="klio" hidden="1">{"'Metretek HTML'!$A$7:$W$42"}</definedName>
    <definedName name="l">#REF!</definedName>
    <definedName name="L4_A">#REF!</definedName>
    <definedName name="L4_B">#REF!</definedName>
    <definedName name="LabHour">#REF!</definedName>
    <definedName name="Labor">#REF!</definedName>
    <definedName name="Labor__excl._Cost_of_Sales_labor">#REF!</definedName>
    <definedName name="Labor_Total">#REF!</definedName>
    <definedName name="lastrow">#REF!</definedName>
    <definedName name="LAYOUT">#REF!</definedName>
    <definedName name="LAYOUT_NAME">#REF!</definedName>
    <definedName name="Less_Accum_Depr__Depl___Amort">#REF!</definedName>
    <definedName name="Less_Accum_Depreciation___Amortization">#REF!</definedName>
    <definedName name="Less_Tax_Credits_Generated">#REF!</definedName>
    <definedName name="Levelized..FM1.ROR..print">#REF!</definedName>
    <definedName name="Liab_from_Risk_Mgt___Trading">#REF!</definedName>
    <definedName name="Liab_from_Risk_Mgt___Trading___Current">#REF!</definedName>
    <definedName name="Liabilities_from_Trans___Storage_Contracts">#REF!</definedName>
    <definedName name="LicenseCOS">0.01</definedName>
    <definedName name="LIFE">#REF!</definedName>
    <definedName name="limcount" hidden="1">1</definedName>
    <definedName name="LIST">#REF!</definedName>
    <definedName name="ListOffset" hidden="1">1</definedName>
    <definedName name="LK" localSheetId="2" hidden="1">{"'Metretek HTML'!$A$7:$W$42"}</definedName>
    <definedName name="LK" hidden="1">{"'Metretek HTML'!$A$7:$W$42"}</definedName>
    <definedName name="LOAD">#REF!</definedName>
    <definedName name="LOAD_4">#REF!</definedName>
    <definedName name="Loan_Amount" hidden="1">#REF!</definedName>
    <definedName name="Loan_from_Affiliate">#REF!</definedName>
    <definedName name="Loan_Start" hidden="1">#REF!</definedName>
    <definedName name="Loan_Years" hidden="1">#REF!</definedName>
    <definedName name="lob">#REF!</definedName>
    <definedName name="lobcolumn">#REF!</definedName>
    <definedName name="loilpuioop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LD">1</definedName>
    <definedName name="LOLD_Capital">11</definedName>
    <definedName name="LOLD_Expense">11</definedName>
    <definedName name="LOLD_Table">10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Liabilities">#REF!</definedName>
    <definedName name="Long_Term_Liability_from_Risk_Mgt_Activities">#REF!</definedName>
    <definedName name="Long_Term_Notes_Receivable">#REF!</definedName>
    <definedName name="LOOP_1">#REF!</definedName>
    <definedName name="LOOP_2">#REF!</definedName>
    <definedName name="LOOP_3">#REF!</definedName>
    <definedName name="Lower_Level">#REF!</definedName>
    <definedName name="lsd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D_incl._Curr._Cap._Lease_CPM">#REF!</definedName>
    <definedName name="LTR_A">#REF!</definedName>
    <definedName name="LTR_B">#REF!</definedName>
    <definedName name="LTR_C">#REF!</definedName>
    <definedName name="LTR_D">#REF!</definedName>
    <definedName name="LTR_E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YN">#REF!</definedName>
    <definedName name="MACRO_1">#REF!</definedName>
    <definedName name="MACRO_2">#REF!</definedName>
    <definedName name="MACROS">#REF!</definedName>
    <definedName name="MACRS">#REF!</definedName>
    <definedName name="Maintenance">0.15</definedName>
    <definedName name="Management_Task_Detail_not_Available">#REF!</definedName>
    <definedName name="Management_Task_YR_2005">#REF!</definedName>
    <definedName name="Management_Task_YR_2006">#REF!</definedName>
    <definedName name="Management_Task_YR_2007">#REF!</definedName>
    <definedName name="Management_Task_YR_2008">#REF!</definedName>
    <definedName name="map.v1">#REF!</definedName>
    <definedName name="MAR">#REF!</definedName>
    <definedName name="Margin">#REF!</definedName>
    <definedName name="mark">#REF!</definedName>
    <definedName name="master">#REF!</definedName>
    <definedName name="Master_File_Tax_Results">#REF!</definedName>
    <definedName name="masterfile">#REF!</definedName>
    <definedName name="Masterfl">#REF!</definedName>
    <definedName name="masterii">#REF!</definedName>
    <definedName name="Material___Supplies">#REF!</definedName>
    <definedName name="Materials___Supplies">#REF!</definedName>
    <definedName name="MATRIX">#REF!</definedName>
    <definedName name="max_grid">#REF!</definedName>
    <definedName name="MAY">#REF!</definedName>
    <definedName name="MCGC_Elims">#REF!</definedName>
    <definedName name="MCGC_Elims_YR_2005">#REF!</definedName>
    <definedName name="MCGC_Elims_YR_2006">#REF!</definedName>
    <definedName name="MCGC_Elims_YR_2007">#REF!</definedName>
    <definedName name="MCGC_Elims_YR_2008">#REF!</definedName>
    <definedName name="MCGC_Subsidiaries">#REF!</definedName>
    <definedName name="MCGC_Subsidiaries_YR_2005">#REF!</definedName>
    <definedName name="MCGC_Subsidiaries_YR_2006">#REF!</definedName>
    <definedName name="MCGC_Subsidiaries_YR_2007">#REF!</definedName>
    <definedName name="MCGC_Subsidiaries_YR_2008">#REF!</definedName>
    <definedName name="MCGC2003">#REF!</definedName>
    <definedName name="MCGC2004">#REF!</definedName>
    <definedName name="MCGC2005">#REF!</definedName>
    <definedName name="MCGC2006">#REF!</definedName>
    <definedName name="MCGC2007">#REF!</definedName>
    <definedName name="MCGC2008">#REF!</definedName>
    <definedName name="MCH_Consol_Grand_Total">#REF!</definedName>
    <definedName name="MCH_Corp___Elims">#REF!</definedName>
    <definedName name="MCH_Corp___Elims_YR_2005">#REF!</definedName>
    <definedName name="MCH_Corp___Elims_YR_2006">#REF!</definedName>
    <definedName name="MCH_Corp___Elims_YR_2007">#REF!</definedName>
    <definedName name="MCH_Corp___Elims_YR_2008">#REF!</definedName>
    <definedName name="MENU">#REF!</definedName>
    <definedName name="METH">#REF!</definedName>
    <definedName name="MichCon_Cons___Purch_Acct_Total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stPA2003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dstream_Purch_Acct_YR_2005">#REF!</definedName>
    <definedName name="Midstream_Purch_Acct_YR_2006">#REF!</definedName>
    <definedName name="Midstream_Purch_Acct_YR_2007">#REF!</definedName>
    <definedName name="Midstream_Purch_Acct_YR_2008">#REF!</definedName>
    <definedName name="MILESTONES_1">#REF!</definedName>
    <definedName name="MILESTONES_2">#REF!</definedName>
    <definedName name="Millennium_Pipeline">#REF!</definedName>
    <definedName name="Millennium_Pipeline_YR_2005">#REF!</definedName>
    <definedName name="Millennium_Pipeline_YR_2006">#REF!</definedName>
    <definedName name="Millennium_Pipeline_YR_2007">#REF!</definedName>
    <definedName name="Millennium_Pipeline_YR_2008">#REF!</definedName>
    <definedName name="million">1000000</definedName>
    <definedName name="Minimum_Pension_Liability">#REF!</definedName>
    <definedName name="Minority_Interest">#REF!</definedName>
    <definedName name="Minority_Interest_Contra">#REF!</definedName>
    <definedName name="Minority_Interest_CPM">#REF!</definedName>
    <definedName name="Misc_Working_Capital_Adjustment">#REF!</definedName>
    <definedName name="mix_cap">#REF!</definedName>
    <definedName name="mix_total">#REF!</definedName>
    <definedName name="mm" hidden="1">{#N/A,#N/A,FALSE,"CURRENT"}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O">#REF!</definedName>
    <definedName name="mode">#REF!</definedName>
    <definedName name="modelgrheader">#REF!</definedName>
    <definedName name="modelqreheader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rtgage_Bonds__Notes___Other">#REF!</definedName>
    <definedName name="MTC_Amortization">#REF!</definedName>
    <definedName name="MTC_Type">#REF!</definedName>
    <definedName name="NavPane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_CPM">#REF!</definedName>
    <definedName name="Net_Income__Loss">#REF!</definedName>
    <definedName name="Net_Income__Loss__per_Income_Statement">#REF!</definedName>
    <definedName name="Net_Income__Loss__per_Income_Statement_CPM">#REF!</definedName>
    <definedName name="NET_INCOME_BEFORE_TAXES_BY_BUSINESS_AREA">#REF!</definedName>
    <definedName name="Net_Income_CPM">#REF!</definedName>
    <definedName name="Net_Income_incl._Purchase_Accounting">#REF!</definedName>
    <definedName name="Net_Operating_Income_CPM">#REF!</definedName>
    <definedName name="Net_PP_E___Investments_CPM">#REF!</definedName>
    <definedName name="netcredit100">#REF!</definedName>
    <definedName name="netcredit101">#REF!</definedName>
    <definedName name="netcredit102">#REF!</definedName>
    <definedName name="netcredit103">#REF!</definedName>
    <definedName name="netcredit84">#REF!</definedName>
    <definedName name="netcredit85">#REF!</definedName>
    <definedName name="netcredit86">#REF!</definedName>
    <definedName name="netcredit87">#REF!</definedName>
    <definedName name="netcredit88">#REF!</definedName>
    <definedName name="netcredit89">#REF!</definedName>
    <definedName name="netcredit90">#REF!</definedName>
    <definedName name="netcredit91">#REF!</definedName>
    <definedName name="netcredit92">#REF!</definedName>
    <definedName name="netcredit93">#REF!</definedName>
    <definedName name="netcredit94">#REF!</definedName>
    <definedName name="netcredit95">#REF!</definedName>
    <definedName name="netcredit96">#REF!</definedName>
    <definedName name="netcredit97">#REF!</definedName>
    <definedName name="netcredit98">#REF!</definedName>
    <definedName name="netcredit99">#REF!</definedName>
    <definedName name="new" localSheetId="2" hidden="1">{#N/A,#N/A,FALSE,"O&amp;M by processes";#N/A,#N/A,FALSE,"Elec Act vs Bud";#N/A,#N/A,FALSE,"G&amp;A";#N/A,#N/A,FALSE,"BGS";#N/A,#N/A,FALSE,"Res Cost"}</definedName>
    <definedName name="new" hidden="1">{#N/A,#N/A,FALSE,"O&amp;M by processes";#N/A,#N/A,FALSE,"Elec Act vs Bud";#N/A,#N/A,FALSE,"G&amp;A";#N/A,#N/A,FALSE,"BGS";#N/A,#N/A,FALSE,"Res Cost"}</definedName>
    <definedName name="New_Investments___Plant_Retirements">#REF!</definedName>
    <definedName name="NEW_YEAR">#REF!</definedName>
    <definedName name="NewHire">8500</definedName>
    <definedName name="NEXT_STEP">#REF!</definedName>
    <definedName name="nn" hidden="1">38343.6211805556</definedName>
    <definedName name="Node">#REF!</definedName>
    <definedName name="non_cap_int">#REF!</definedName>
    <definedName name="NON_PROCESS_DETAIL">#REF!</definedName>
    <definedName name="NON_PROCESS_PRESENTATION_PAGE">#REF!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NONMAN">#REF!</definedName>
    <definedName name="NOPEOPLE">#REF!</definedName>
    <definedName name="Note__Use_____signage_for_capital_inputs">#REF!</definedName>
    <definedName name="Notes_Receivable">#REF!</definedName>
    <definedName name="Notes_Receivable___Current">#REF!</definedName>
    <definedName name="NOV">#REF!</definedName>
    <definedName name="NPPBC">#REF!</definedName>
    <definedName name="Nuclear_Decommissioning">#REF!</definedName>
    <definedName name="Nuclear_Decommissioning_Trust_Funds">#REF!</definedName>
    <definedName name="Nuclear_Secur_Date">#REF!</definedName>
    <definedName name="NUTIL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"V1992-12-10"</definedName>
    <definedName name="NvsPanelSetid">"VNEWGN"</definedName>
    <definedName name="NvsParentRef">#REF!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ACCOUNTING_PERIOD">"CAL_DETP_TBL"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PROJECT_ID">"PROJECT_FS"</definedName>
    <definedName name="NYEAR_CONT">#REF!</definedName>
    <definedName name="o" localSheetId="2" hidden="1">{"Cash - Products",#N/A,FALSE,"SUB BS Flux"}</definedName>
    <definedName name="o" hidden="1">{"Cash - Products",#N/A,FALSE,"SUB BS Flux"}</definedName>
    <definedName name="O_M___Accounting_Adjustments">#REF!</definedName>
    <definedName name="O_M___Affiliate_Other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CT">#REF!</definedName>
    <definedName name="Oil___Gas_E_P">#REF!</definedName>
    <definedName name="Oil___Gas_E_P_YR_2005">#REF!</definedName>
    <definedName name="Oil___Gas_E_P_YR_2006">#REF!</definedName>
    <definedName name="Oil___Gas_E_P_YR_2007">#REF!</definedName>
    <definedName name="Oil___Gas_E_P_YR_2008">#REF!</definedName>
    <definedName name="ok">"46A77S0J3A6DMSOD9MQSK0ZYO"</definedName>
    <definedName name="OLDTOT">#REF!</definedName>
    <definedName name="one">1</definedName>
    <definedName name="oowwaa" hidden="1">{#N/A,#N/A,FALSE,"O&amp;M by processes";#N/A,#N/A,FALSE,"Elec Act vs Bud";#N/A,#N/A,FALSE,"G&amp;A";#N/A,#N/A,FALSE,"BGS";#N/A,#N/A,FALSE,"Res Cost"}</definedName>
    <definedName name="Operating_Expenses_CPM">#REF!</definedName>
    <definedName name="Operating_Labor_in_Cost_of_Sales__Non_Reg">#REF!</definedName>
    <definedName name="Operating_Revenue_CPM">#REF!</definedName>
    <definedName name="Operation___Maintenance_CPM">#REF!</definedName>
    <definedName name="OPERATOR_ID">#REF!</definedName>
    <definedName name="OPR">#REF!</definedName>
    <definedName name="ORACLE_DEPRECIATION">#REF!</definedName>
    <definedName name="other" hidden="1">#REF!</definedName>
    <definedName name="Other_Accounts_Receivable">#REF!</definedName>
    <definedName name="Other_Adjustment">#REF!</definedName>
    <definedName name="OTHER_ASSETS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EG_Reg__excl_MichCon_Util">#REF!</definedName>
    <definedName name="Other_EG_Reg__excl_MichCon_Util__YR_2003">#REF!</definedName>
    <definedName name="Other_EG_Reg__excl_MichCon_Util__YR_2004">#REF!</definedName>
    <definedName name="Other_EG_Reg__excl_MichCon_Util__YR_2005">#REF!</definedName>
    <definedName name="Other_EG_Reg__excl_MichCon_Util__YR_2006">#REF!</definedName>
    <definedName name="Other_EG_Reg__excl_MichCon_Util__YR_2007">#REF!</definedName>
    <definedName name="Other_EG_Reg__excl_MichCon_Util__YR_2008">#REF!</definedName>
    <definedName name="Other_Growth_YR_2003">#REF!</definedName>
    <definedName name="Other_Growth_YR_2004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mix_cap">#REF!</definedName>
    <definedName name="other_mix_total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Temporary_Differences_CPM">#REF!</definedName>
    <definedName name="Out_of_Balance_Condition">#REF!</definedName>
    <definedName name="OUT_OF_BALANCE_CONDITION___Account_Detail">#REF!</definedName>
    <definedName name="Over_Recovery_of_Supply_Costs">#REF!</definedName>
    <definedName name="p">#REF!</definedName>
    <definedName name="P_MACRO">#REF!</definedName>
    <definedName name="P2_Records">#REF!</definedName>
    <definedName name="PAGE">#REF!</definedName>
    <definedName name="PAGE_1">#REF!</definedName>
    <definedName name="PAGE1">#REF!</definedName>
    <definedName name="PAGE2">#REF!</definedName>
    <definedName name="PAGE20">#REF!</definedName>
    <definedName name="PAGE2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YROLL">#REF!</definedName>
    <definedName name="pctHW">#REF!</definedName>
    <definedName name="pctSWExp">#REF!</definedName>
    <definedName name="pctTraining">#REF!</definedName>
    <definedName name="pe">#REF!</definedName>
    <definedName name="PED">#REF!</definedName>
    <definedName name="PEOPLE">#REF!</definedName>
    <definedName name="PER">#REF!</definedName>
    <definedName name="Permanent_Differences_CPM">#REF!</definedName>
    <definedName name="PES" hidden="1">{#N/A,#N/A,FALSE,"O&amp;M by processes";#N/A,#N/A,FALSE,"Elec Act vs Bud";#N/A,#N/A,FALSE,"G&amp;A";#N/A,#N/A,FALSE,"BGS";#N/A,#N/A,FALSE,"Res Cost"}</definedName>
    <definedName name="PG3A">#REF!</definedName>
    <definedName name="PGAUG">#REF!</definedName>
    <definedName name="pgprct">#REF!</definedName>
    <definedName name="PGPSA">#REF!</definedName>
    <definedName name="Phase">#REF!</definedName>
    <definedName name="PHASE_HELP">#REF!</definedName>
    <definedName name="Pipe___Proc_Growth_YR_2003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Eliminations_YR_2005">#REF!</definedName>
    <definedName name="Pipeline_Eliminations_YR_2006">#REF!</definedName>
    <definedName name="Pipeline_Eliminations_YR_2007">#REF!</definedName>
    <definedName name="Pipeline_Eliminations_YR_2008">#REF!</definedName>
    <definedName name="Pipeline_Parent">#REF!</definedName>
    <definedName name="Pipeline_Parent_YR_2005">#REF!</definedName>
    <definedName name="Pipeline_Parent_YR_2006">#REF!</definedName>
    <definedName name="Pipeline_Parent_YR_2007">#REF!</definedName>
    <definedName name="Pipeline_Parent_YR_2008">#REF!</definedName>
    <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la">#REF!</definedName>
    <definedName name="PLACE_HOLD">#REF!</definedName>
    <definedName name="Plant___Equipment_Expenditures">#REF!</definedName>
    <definedName name="PLTDEC00">#REF!</definedName>
    <definedName name="PLTDECTK">#REF!</definedName>
    <definedName name="Portland_Pipeline">#REF!</definedName>
    <definedName name="Portland_Pipeline_YR_2005">#REF!</definedName>
    <definedName name="Portland_Pipeline_YR_2006">#REF!</definedName>
    <definedName name="Portland_Pipeline_YR_2007">#REF!</definedName>
    <definedName name="Portland_Pipeline_YR_2008">#REF!</definedName>
    <definedName name="post_fossil">#REF!</definedName>
    <definedName name="PP_E_Book_Gain__Loss">#REF!</definedName>
    <definedName name="PP_E_Sold_Book_Basis">#REF!</definedName>
    <definedName name="PP_E_Sold_Gross_Proceeds">#REF!</definedName>
    <definedName name="PP_E_Sold_Tax_Basis">#REF!</definedName>
    <definedName name="PP_E_Tax_Gain__Loss">#REF!</definedName>
    <definedName name="PPA">#REF!</definedName>
    <definedName name="PRDSUM">#REF!</definedName>
    <definedName name="Preferred__QUIDS___Convertibles">#REF!</definedName>
    <definedName name="Preferred_Debt___Convertible_Equity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paid_Pension_Assets">#REF!</definedName>
    <definedName name="Prepaid_Pensions">#REF!</definedName>
    <definedName name="Prepaid_Property_Taxes">#REF!</definedName>
    <definedName name="presentation">#REF!</definedName>
    <definedName name="PRESENTATION_PG_1">#REF!</definedName>
    <definedName name="Pretax_Book__Gain__Loss_CPM">#REF!</definedName>
    <definedName name="Pretax_Income_CPM">#REF!</definedName>
    <definedName name="PreTaxDebt">#REF!</definedName>
    <definedName name="PRINT">#REF!</definedName>
    <definedName name="Print.selection.print">#REF!</definedName>
    <definedName name="PRINT_1">#REF!</definedName>
    <definedName name="PRINT_2">#REF!</definedName>
    <definedName name="PRINT_3">#REF!</definedName>
    <definedName name="_xlnm.Print_Area">#REF!</definedName>
    <definedName name="Print_Area_1">#REF!</definedName>
    <definedName name="Print_Area_MI">#REF!</definedName>
    <definedName name="Print_Area2">#REF!</definedName>
    <definedName name="PRINT_BUDGET">#REF!</definedName>
    <definedName name="PRINT_SET_UP">#REF!</definedName>
    <definedName name="Print_Titles_MI">#REF!,#REF!</definedName>
    <definedName name="PRINT2">#REF!</definedName>
    <definedName name="printarea">#REF!</definedName>
    <definedName name="PrintareaDec">#REF!,#REF!,#REF!</definedName>
    <definedName name="printyearfrom">#REF!</definedName>
    <definedName name="printyearto">#REF!</definedName>
    <definedName name="PRIOR">#REF!</definedName>
    <definedName name="Prior_Plan_Results">#REF!</definedName>
    <definedName name="Prior_Plan_Results_Year_2">#REF!</definedName>
    <definedName name="Prior_Plan_Results_Year_3">#REF!</definedName>
    <definedName name="Prior_Plan_Sensitivity">#REF!</definedName>
    <definedName name="Prior_Plan_Sensitivity_Year_2">#REF!</definedName>
    <definedName name="Prior_Plan_Sensitivity_Year_3">#REF!</definedName>
    <definedName name="prior_year_fuel_adj">#REF!</definedName>
    <definedName name="Proc2003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ss">#REF!</definedName>
    <definedName name="processcolumn">#REF!</definedName>
    <definedName name="Processing_Plants">#REF!</definedName>
    <definedName name="Processing_Plants_YR_2005">#REF!</definedName>
    <definedName name="Processing_Plants_YR_2006">#REF!</definedName>
    <definedName name="Processing_Plants_YR_2007">#REF!</definedName>
    <definedName name="Processing_Plants_YR_2008">#REF!</definedName>
    <definedName name="PROD">#REF!</definedName>
    <definedName name="prod_depr">#REF!</definedName>
    <definedName name="Prod_Num">#REF!</definedName>
    <definedName name="profitPerCust">#REF!</definedName>
    <definedName name="PROPERTY">#REF!</definedName>
    <definedName name="Property___Equipment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es_Assessed_to_Future_Periods">#REF!</definedName>
    <definedName name="Property_Under_Capital_Leases">#REF!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TX">#REF!</definedName>
    <definedName name="PTXA">#REF!</definedName>
    <definedName name="PTXC">#REF!</definedName>
    <definedName name="PTXDATE">#REF!</definedName>
    <definedName name="PTXYRS">#REF!</definedName>
    <definedName name="Purchase_Accounting_Reclass">#REF!</definedName>
    <definedName name="Purchase_Accounting_YR_2005">#REF!</definedName>
    <definedName name="Purchase_Accounting_YR_2006">#REF!</definedName>
    <definedName name="Purchase_Accounting_YR_2007">#REF!</definedName>
    <definedName name="Purchase_Accounting_YR_2008">#REF!</definedName>
    <definedName name="QES">#REF!</definedName>
    <definedName name="QRE_HELP">#REF!</definedName>
    <definedName name="QRE_MARGINS">#REF!</definedName>
    <definedName name="QRE_SUMMARY">#REF!</definedName>
    <definedName name="qryNVPWR2002">#REF!</definedName>
    <definedName name="qrySPPCO2002">#REF!</definedName>
    <definedName name="qryTab7_5">#REF!</definedName>
    <definedName name="Quarterly_Interest_Bearing_Debt__QUIDS">#REF!</definedName>
    <definedName name="Quarterly_Interest_Bearing_Debt__QUIDS__CPM">#REF!</definedName>
    <definedName name="query">#REF!</definedName>
    <definedName name="qw" localSheetId="2" hidden="1">{"'Metretek HTML'!$A$7:$W$42"}</definedName>
    <definedName name="qw" hidden="1">{"'Metretek HTML'!$A$7:$W$42"}</definedName>
    <definedName name="RAMPFAS109" localSheetId="2" hidden="1">#REF!</definedName>
    <definedName name="RAMPFAS109" hidden="1">#REF!</definedName>
    <definedName name="RANGE">#REF!</definedName>
    <definedName name="Rate_Reduction_Factor">#REF!</definedName>
    <definedName name="Rate_Relief">#REF!</definedName>
    <definedName name="Rate_Relief_CPM">#REF!</definedName>
    <definedName name="rate100">#REF!</definedName>
    <definedName name="rate101">#REF!</definedName>
    <definedName name="rate102">#REF!</definedName>
    <definedName name="rate103">#REF!</definedName>
    <definedName name="rate90">#REF!</definedName>
    <definedName name="rate91">#REF!</definedName>
    <definedName name="rate92">#REF!</definedName>
    <definedName name="rate93">#REF!</definedName>
    <definedName name="rate94">#REF!</definedName>
    <definedName name="rate95">#REF!</definedName>
    <definedName name="rate96">#REF!</definedName>
    <definedName name="rate97">#REF!</definedName>
    <definedName name="rate98">#REF!</definedName>
    <definedName name="rate99">#REF!</definedName>
    <definedName name="RawData">#REF!</definedName>
    <definedName name="reawreqw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ON">#REF!</definedName>
    <definedName name="RECONCILIATION">#REF!</definedName>
    <definedName name="reduced_credit">#REF!</definedName>
    <definedName name="reduced_credit_caption">#REF!</definedName>
    <definedName name="Regulatory_Assets">#REF!</definedName>
    <definedName name="Regulatory_Assets_CPM">#REF!</definedName>
    <definedName name="Regulatory_Liabilities">#REF!</definedName>
    <definedName name="Regulatory_Liabilities_CPM">#REF!</definedName>
    <definedName name="Removal_Costs">#REF!</definedName>
    <definedName name="REMOVAL1">#REF!</definedName>
    <definedName name="REPORT_BU">#REF!</definedName>
    <definedName name="REPORT_NAME">#REF!</definedName>
    <definedName name="REPORT_SELECT">#REF!</definedName>
    <definedName name="REPORT_TABLE">#REF!</definedName>
    <definedName name="REPORT_TITLE">#REF!</definedName>
    <definedName name="REQUEST_BU">#REF!</definedName>
    <definedName name="REQUEST_BU_DESC">#REF!</definedName>
    <definedName name="Required_Supplemental_Data">#REF!</definedName>
    <definedName name="RESALE_CUSTOMERS">#REF!</definedName>
    <definedName name="RESALE_LINES">#REF!</definedName>
    <definedName name="RESERVE">#REF!</definedName>
    <definedName name="RESET">#REF!</definedName>
    <definedName name="RESET_SENS_FACT">#REF!</definedName>
    <definedName name="respc">#REF!</definedName>
    <definedName name="Restricted_Cash">#REF!</definedName>
    <definedName name="Restricted_Cash_Account">#REF!</definedName>
    <definedName name="Results">#REF!</definedName>
    <definedName name="Retained_Earnings">#REF!</definedName>
    <definedName name="RETIRE">#REF!</definedName>
    <definedName name="RETURN">#REF!</definedName>
    <definedName name="Return_on_Average_Equity">#REF!</definedName>
    <definedName name="Return_on_Average_Invested_Capital">#REF!</definedName>
    <definedName name="Return_on_Investment___Asset_Sales">#REF!</definedName>
    <definedName name="Revenue">#REF!</definedName>
    <definedName name="Revenue___Affiliate">#REF!</definedName>
    <definedName name="Revenue___External">#REF!</definedName>
    <definedName name="Revenue___Other">#REF!</definedName>
    <definedName name="Revenue_CPM">#REF!</definedName>
    <definedName name="Revenues">#REF!</definedName>
    <definedName name="RID">#REF!</definedName>
    <definedName name="RLST">#REF!</definedName>
    <definedName name="RPT_B">#REF!</definedName>
    <definedName name="RPT_G">#REF!</definedName>
    <definedName name="RPTX">#REF!</definedName>
    <definedName name="rrrr" localSheetId="2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SHCust">#REF!</definedName>
    <definedName name="RSUM">#REF!</definedName>
    <definedName name="RTT">#REF!</definedName>
    <definedName name="RunDateTime">#REF!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PBEXdnldView">"467GDHUY063FE1Q3S2Y9KSMQ8"</definedName>
    <definedName name="SAPBEXdnldView_1">"467GDHUY063FE1Q3S2Y9KSMQ8"</definedName>
    <definedName name="SAPBEXhrIndnt" hidden="1">"Wide"</definedName>
    <definedName name="SAPBEXrevision" hidden="1">1</definedName>
    <definedName name="SAPBEXsysID" hidden="1">"BWP"</definedName>
    <definedName name="SAPBEXwbID" hidden="1">"4AO3M5394FE1TJAHPAPP5YWL5"</definedName>
    <definedName name="SAPsysID" hidden="1">"708C5W7SBKP804JT78WJ0JNKI"</definedName>
    <definedName name="SAPwbID" hidden="1">"ARS"</definedName>
    <definedName name="saSA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BU_SHEET_HELP">#REF!</definedName>
    <definedName name="SCD">#REF!</definedName>
    <definedName name="Schedule_CC1">#REF!</definedName>
    <definedName name="Schedule_CC2">#REF!</definedName>
    <definedName name="Schedule_CC3">#REF!</definedName>
    <definedName name="SCN">#REF!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hidden="1">#REF!</definedName>
    <definedName name="sdfasdfasdfasdf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hidden="1">{#N/A,#N/A,TRUE,"Forecast";#N/A,#N/A,TRUE,"Cap U2";#N/A,#N/A,TRUE,"Exp U2";#N/A,#N/A,TRUE,"II U2"}</definedName>
    <definedName name="sdfsdffsdfasfsdfsfasfsdfs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dsfs" hidden="1">{#N/A,#N/A,TRUE,"Forecast";#N/A,#N/A,TRUE,"Cap U2";#N/A,#N/A,TRUE,"Exp U2";#N/A,#N/A,TRUE,"II U2"}</definedName>
    <definedName name="Section_29_Tax_Credits">#REF!</definedName>
    <definedName name="sectionNames">#REF!</definedName>
    <definedName name="Securitization_Bonds">#REF!</definedName>
    <definedName name="Securitized_Bonds">#REF!</definedName>
    <definedName name="Securitized_Bonds_CPM">#REF!</definedName>
    <definedName name="Securitized_Regulatory_Assets">#REF!</definedName>
    <definedName name="sencount" hidden="1">1</definedName>
    <definedName name="SENS_DATA_RTN">#REF!</definedName>
    <definedName name="SENS_MESSAGE">#REF!</definedName>
    <definedName name="SENS_NET_CREDIT">#REF!</definedName>
    <definedName name="SEPT">#REF!</definedName>
    <definedName name="SFC">#REF!</definedName>
    <definedName name="SFD">#REF!</definedName>
    <definedName name="sff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V">#REF!</definedName>
    <definedName name="shedulecc1">#REF!</definedName>
    <definedName name="Sheet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NvsInstanceHook">Collapse_Columns</definedName>
    <definedName name="shiva" localSheetId="2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hort_Term_Borrowings">#REF!</definedName>
    <definedName name="Short_Term_Debt">#REF!</definedName>
    <definedName name="sixthyear">#REF!</definedName>
    <definedName name="slld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._Missouri">#REF!</definedName>
    <definedName name="So._Missouri_YR_2005">#REF!</definedName>
    <definedName name="So._Missouri_YR_2006">#REF!</definedName>
    <definedName name="So._Missouri_YR_2007">#REF!</definedName>
    <definedName name="So._Missouri_YR_2008">#REF!</definedName>
    <definedName name="solver_adj" hidden="1">#REF!,#REF!,#REF!,#REF!,#REF!,#REF!,#REF!</definedName>
    <definedName name="solver_tmp" localSheetId="2" hidden="1">#REF!,#REF!,#REF!,#REF!,#REF!,#REF!,#REF!</definedName>
    <definedName name="solver_tmp" hidden="1">#REF!,#REF!,#REF!,#REF!,#REF!,#REF!,#REF!</definedName>
    <definedName name="SoMo2003">#REF!</definedName>
    <definedName name="SoMo2004">#REF!</definedName>
    <definedName name="SoMo2005">#REF!</definedName>
    <definedName name="SoMo2006">#REF!</definedName>
    <definedName name="SoMo2007">#REF!</definedName>
    <definedName name="SoMo2008">#REF!</definedName>
    <definedName name="SOSMIGR">#REF!</definedName>
    <definedName name="SOSMIGRDETAIL">#REF!</definedName>
    <definedName name="sr00">#REF!</definedName>
    <definedName name="sradj00">#REF!</definedName>
    <definedName name="sradj01">#REF!</definedName>
    <definedName name="sradj02">#REF!</definedName>
    <definedName name="sradj03">#REF!</definedName>
    <definedName name="sradj90">#REF!</definedName>
    <definedName name="sradj91">#REF!</definedName>
    <definedName name="sradj92">#REF!</definedName>
    <definedName name="sradj93">#REF!</definedName>
    <definedName name="sradj94">#REF!</definedName>
    <definedName name="sradj95">#REF!</definedName>
    <definedName name="sradj96">#REF!</definedName>
    <definedName name="sradj97">#REF!</definedName>
    <definedName name="sradj98">#REF!</definedName>
    <definedName name="sradj99">#REF!</definedName>
    <definedName name="ssssssssss" localSheetId="2" hidden="1">{"'Metretek HTML'!$A$7:$W$42"}</definedName>
    <definedName name="ssssssssss" hidden="1">{"'Metretek HTML'!$A$7:$W$42"}</definedName>
    <definedName name="ST">#REF!</definedName>
    <definedName name="start00">#REF!</definedName>
    <definedName name="start01">#REF!</definedName>
    <definedName name="start02">#REF!</definedName>
    <definedName name="start03">#REF!</definedName>
    <definedName name="start1">#REF!</definedName>
    <definedName name="start84">#REF!</definedName>
    <definedName name="start85">#REF!</definedName>
    <definedName name="start86">#REF!</definedName>
    <definedName name="start87">#REF!</definedName>
    <definedName name="start88">#REF!</definedName>
    <definedName name="start89">#REF!</definedName>
    <definedName name="start90">#REF!</definedName>
    <definedName name="start91">#REF!</definedName>
    <definedName name="start92">#REF!</definedName>
    <definedName name="start93">#REF!</definedName>
    <definedName name="start94">#REF!</definedName>
    <definedName name="start95">#REF!</definedName>
    <definedName name="start96">#REF!</definedName>
    <definedName name="start97">#REF!</definedName>
    <definedName name="start98">#REF!</definedName>
    <definedName name="start99">#REF!</definedName>
    <definedName name="State">#REF!</definedName>
    <definedName name="StateDef">#REF!</definedName>
    <definedName name="stats">#REF!</definedName>
    <definedName name="statsrevised" localSheetId="2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Tnabri">#REF!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ore_cap">#REF!</definedName>
    <definedName name="store_total">#REF!</definedName>
    <definedName name="STsai">#REF!</definedName>
    <definedName name="STscorp">#REF!</definedName>
    <definedName name="STseeds">#REF!</definedName>
    <definedName name="STsfc">#REF!</definedName>
    <definedName name="STtmri">#REF!</definedName>
    <definedName name="STzap">#REF!</definedName>
    <definedName name="Sub_Total_Current_Debt">#REF!</definedName>
    <definedName name="Sub_Total_Current_Liabilities_excl_Debt">#REF!</definedName>
    <definedName name="Subtotal">#REF!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nergy_Res_Consol_YR_2005">#REF!</definedName>
    <definedName name="Subtotal_Energy_Res_Consol_YR_2006">#REF!</definedName>
    <definedName name="Subtotal_Energy_Res_Consol_YR_2007">#REF!</definedName>
    <definedName name="Subtotal_Energy_Res_Consol_YR_2008">#REF!</definedName>
    <definedName name="Subtotal_Equity">#REF!</definedName>
    <definedName name="Subtotal_Funds_from_Operations">#REF!</definedName>
    <definedName name="Subtotal_Funds_from_Operations_CPM">#REF!</definedName>
    <definedName name="Subtotal_Inventories">#REF!</definedName>
    <definedName name="Subtotal_Working_Capital_Changes_from_B_S">#REF!</definedName>
    <definedName name="Subtotal_Working_Capital_CPM">#REF!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ary" localSheetId="2" hidden="1">{#N/A,#N/A,FALSE,"Sheet1"}</definedName>
    <definedName name="summary">#REF!</definedName>
    <definedName name="summary_caution">#REF!</definedName>
    <definedName name="SUMMARYOFBOOKINCOME">#REF!</definedName>
    <definedName name="support" localSheetId="2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ACT">#REF!</definedName>
    <definedName name="supporti" localSheetId="2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SUT">#REF!</definedName>
    <definedName name="Swap_Amort">#REF!</definedName>
    <definedName name="SWITCH">#REF!</definedName>
    <definedName name="Syndeco_Realty">#REF!</definedName>
    <definedName name="Syndeco_Realty_YR_2005">#REF!</definedName>
    <definedName name="Syndeco_Realty_YR_2006">#REF!</definedName>
    <definedName name="Syndeco_Realty_YR_2007">#REF!</definedName>
    <definedName name="Syndeco_Realty_YR_2008">#REF!</definedName>
    <definedName name="Synfuel_Gain__Loss__CPM">#REF!</definedName>
    <definedName name="sysOpImprov">#REF!</definedName>
    <definedName name="sysOpYears">#REF!</definedName>
    <definedName name="t_and_d_exp">#REF!</definedName>
    <definedName name="TABLE">#REF!</definedName>
    <definedName name="TABLE_A">#REF!</definedName>
    <definedName name="TABLE_A2">#REF!</definedName>
    <definedName name="TABLE_B">#REF!</definedName>
    <definedName name="Tacx_Factor">#REF!</definedName>
    <definedName name="tax_base_on_inc">#REF!</definedName>
    <definedName name="tax_basis">#REF!</definedName>
    <definedName name="Tax_Credits_CPM">#REF!</definedName>
    <definedName name="Tax_Rate">#REF!</definedName>
    <definedName name="TAXES">#REF!</definedName>
    <definedName name="Taxrate">#REF!</definedName>
    <definedName name="TAXREMOV">#REF!</definedName>
    <definedName name="TBL1_3">#REF!</definedName>
    <definedName name="TBL13_5">#REF!</definedName>
    <definedName name="TBL5_7">#REF!</definedName>
    <definedName name="TBL9_11">#REF!</definedName>
    <definedName name="tblActivity_Key">#REF!</definedName>
    <definedName name="tblAssetBldg">#REF!</definedName>
    <definedName name="tblAssetBldgii">#REF!</definedName>
    <definedName name="tblCharts">#REF!</definedName>
    <definedName name="tblHelp">#REF!</definedName>
    <definedName name="tblReports">#REF!</definedName>
    <definedName name="tblWorksheets">#REF!</definedName>
    <definedName name="TEFA">#REF!</definedName>
    <definedName name="Temp_Investment___Affiliate">#REF!</definedName>
    <definedName name="test" hidden="1">{"'Metretek HTML'!$A$7:$W$42"}</definedName>
    <definedName name="TEST0">#REF!</definedName>
    <definedName name="TEST1">#REF!</definedName>
    <definedName name="test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3">#REF!</definedName>
    <definedName name="TESTHKEY">#REF!</definedName>
    <definedName name="TESTKEYS">#REF!</definedName>
    <definedName name="TESTVKEY">#REF!</definedName>
    <definedName name="TEXT" localSheetId="2" hidden="1">{"'Metretek HTML'!$A$7:$W$42"}</definedName>
    <definedName name="TEXT" hidden="1">{"'Metretek HTML'!$A$7:$W$42"}</definedName>
    <definedName name="thousand">1000</definedName>
    <definedName name="TIM">#REF!</definedName>
    <definedName name="TITLES">#REF!</definedName>
    <definedName name="TMRI">#REF!</definedName>
    <definedName name="toma" localSheetId="2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2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2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2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localSheetId="2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2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2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ppage">#REF!</definedName>
    <definedName name="TOT">#REF!</definedName>
    <definedName name="tot_ded">#REF!</definedName>
    <definedName name="total">#REF!</definedName>
    <definedName name="Total_Assets">#REF!</definedName>
    <definedName name="Total_Assets_CPM">#REF!</definedName>
    <definedName name="Total_Capitalization">#REF!</definedName>
    <definedName name="Total_Capitalization_CPM">#REF!</definedName>
    <definedName name="Total_Current_Assets">#REF!</definedName>
    <definedName name="Total_Current_Liabilities">#REF!</definedName>
    <definedName name="TOTAL_CUSTOMERS">#REF!</definedName>
    <definedName name="Total_Deferred_Liabilities">#REF!</definedName>
    <definedName name="Total_Income_Taxes">#REF!</definedName>
    <definedName name="Total_Infusion__Dividend__per_Cash_Flow">#REF!</definedName>
    <definedName name="Total_Interest_Expense_and_Other">#REF!</definedName>
    <definedName name="Total_Investments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INES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mixed">#REF!</definedName>
    <definedName name="Total_Non_Utility_Expenditures">#REF!</definedName>
    <definedName name="Total_Operating_Revenues">#REF!</definedName>
    <definedName name="Total_Other_Assets">#REF!</definedName>
    <definedName name="Total_Property_and_Equipment__net">#REF!</definedName>
    <definedName name="Total_Shareholder_s_Equity">#REF!</definedName>
    <definedName name="Total_Utility_Expenditures">#REF!</definedName>
    <definedName name="Total_Utility_Plant_Direct">#REF!</definedName>
    <definedName name="total100">#REF!</definedName>
    <definedName name="total101">#REF!</definedName>
    <definedName name="total102">#REF!</definedName>
    <definedName name="total103">#REF!</definedName>
    <definedName name="total84">#REF!</definedName>
    <definedName name="total85">#REF!</definedName>
    <definedName name="total86">#REF!</definedName>
    <definedName name="total87">#REF!</definedName>
    <definedName name="total88">#REF!</definedName>
    <definedName name="total89">#REF!</definedName>
    <definedName name="total90">#REF!</definedName>
    <definedName name="total91">#REF!</definedName>
    <definedName name="total92">#REF!</definedName>
    <definedName name="total93">#REF!</definedName>
    <definedName name="total94">#REF!</definedName>
    <definedName name="total95">#REF!</definedName>
    <definedName name="total96">#REF!</definedName>
    <definedName name="total97">#REF!</definedName>
    <definedName name="total98">#REF!</definedName>
    <definedName name="total99">#REF!</definedName>
    <definedName name="TOTALACT">#REF!</definedName>
    <definedName name="TotalAssets">#REF!</definedName>
    <definedName name="TotalCapitalization">#REF!</definedName>
    <definedName name="TotalCapLiab">#REF!</definedName>
    <definedName name="TotalCurrentAssets">#REF!</definedName>
    <definedName name="TotalCurrentLiabilities">#REF!</definedName>
    <definedName name="TotalDeferredCredits">#REF!</definedName>
    <definedName name="TotalDeferredDebits">#REF!</definedName>
    <definedName name="TotalLiabilities">#REF!</definedName>
    <definedName name="TotalStockholdersEquity">#REF!</definedName>
    <definedName name="TP_Footer_Path">"S:\04291\05ret\othsys\team\disclosure\"</definedName>
    <definedName name="TP_Footer_User">"Amy Conoscenti"</definedName>
    <definedName name="TP_Footer_Version">"v3.00"</definedName>
    <definedName name="Trading___Mkting_Growth_YR_2003">#REF!</definedName>
    <definedName name="Trading___Mkting_Growth_YR_2004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ndis">#REF!</definedName>
    <definedName name="trandiscolumn">#REF!</definedName>
    <definedName name="Trueup">#REF!</definedName>
    <definedName name="TRWP_43">#REF!</definedName>
    <definedName name="TRWP16">#REF!</definedName>
    <definedName name="tsgsf">"467GDHUY063FE1Q3S2Y9KSMQ8"</definedName>
    <definedName name="tt" hidden="1">{#N/A,#N/A,TRUE,"TAXPROV";#N/A,#N/A,TRUE,"FLOWTHRU";#N/A,#N/A,TRUE,"SCHEDULE M'S";#N/A,#N/A,TRUE,"PLANT M'S";#N/A,#N/A,TRUE,"TAXJE"}</definedName>
    <definedName name="tyt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E_IL_EZ_parcels">#REF!</definedName>
    <definedName name="Unamortized_Investment_Tax_Credit">#REF!</definedName>
    <definedName name="Uncollectible">#REF!</definedName>
    <definedName name="Underrecovery_of_Supply_Costs">#REF!</definedName>
    <definedName name="Units">#REF!</definedName>
    <definedName name="UTIL">#REF!</definedName>
    <definedName name="Utility_Plant_Expenditures">#REF!</definedName>
    <definedName name="Utility_Plant_Retirements__input">#REF!</definedName>
    <definedName name="UTILRANGE">#REF!</definedName>
    <definedName name="v">#REF!</definedName>
    <definedName name="valDate">#REF!</definedName>
    <definedName name="v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ctor_Pipeline">#REF!</definedName>
    <definedName name="Vector_Pipeline_YR_2005">#REF!</definedName>
    <definedName name="Vector_Pipeline_YR_2006">#REF!</definedName>
    <definedName name="Vector_Pipeline_YR_2007">#REF!</definedName>
    <definedName name="Vector_Pipeline_YR_2008">#REF!</definedName>
    <definedName name="version">#REF!</definedName>
    <definedName name="WATERACT">#REF!</definedName>
    <definedName name="WCCGCR2">#REF!</definedName>
    <definedName name="we" localSheetId="2" hidden="1">{"'Metretek HTML'!$A$7:$W$42"}</definedName>
    <definedName name="we" hidden="1">{"'Metretek HTML'!$A$7:$W$42"}</definedName>
    <definedName name="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localSheetId="2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localSheetId="2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localSheetId="2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localSheetId="2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2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ILM">#REF!</definedName>
    <definedName name="Work_Performed_report">#REF!</definedName>
    <definedName name="Working_Capital_Changes">#REF!</definedName>
    <definedName name="Working_Capital_CPM">#REF!</definedName>
    <definedName name="workpaper" localSheetId="2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ORKSHEET">#REF!</definedName>
    <definedName name="WORKSHEET2">#REF!</definedName>
    <definedName name="wrn" localSheetId="2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722." localSheetId="2" hidden="1">{#N/A,#N/A,FALSE,"CURRENT"}</definedName>
    <definedName name="wrn.722." hidden="1">{#N/A,#N/A,FALSE,"CURRENT"}</definedName>
    <definedName name="wrn.Account._.Analysis." localSheetId="2" hidden="1">{#N/A,#N/A,FALSE,"June"}</definedName>
    <definedName name="wrn.Account._.Analysis." hidden="1">{#N/A,#N/A,FALSE,"June"}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2" hidden="1">{"AGT",#N/A,FALSE,"Revenue"}</definedName>
    <definedName name="wrn.AGT." hidden="1">{"AGT",#N/A,FALSE,"Revenue"}</definedName>
    <definedName name="wrn.allowrates." localSheetId="2" hidden="1">{"rates",#N/A,FALSE,"COSSUM"}</definedName>
    <definedName name="wrn.allowrates." hidden="1">{"rates",#N/A,FALSE,"COSSUM"}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ugust._.1._.2003._.Rate._.Change." localSheetId="2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localSheetId="2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Cash._.Products." localSheetId="2" hidden="1">{"Cash - Products",#N/A,FALSE,"SUB BS Flux"}</definedName>
    <definedName name="wrn.Cash._.Products." hidden="1">{"Cash - Products",#N/A,FALSE,"SUB BS Flux"}</definedName>
    <definedName name="wrn.ChartSet." localSheetId="2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OS." localSheetId="2" hidden="1">{"detail",#N/A,FALSE,"COSSUM"}</definedName>
    <definedName name="wrn.COS." hidden="1">{"detail",#N/A,FALSE,"COSSUM"}</definedName>
    <definedName name="wrn.Data._.dump." localSheetId="2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eferral._.Forecast." localSheetId="2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localSheetId="2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Filing." localSheetId="2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r._.filling._.out._.assessments." localSheetId="2" hidden="1">{"Print Empty Template",#N/A,FALSE,"Input"}</definedName>
    <definedName name="wrn.For._.filling._.out._.assessments." hidden="1">{"Print Empty Template",#N/A,FALSE,"Input"}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AC._.PRINT._.OUT." localSheetId="2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Gross._.Margin._.0307." hidden="1">{#N/A,#N/A,FALSE,"2003";#N/A,#N/A,FALSE,"2004";#N/A,#N/A,FALSE,"2005";#N/A,#N/A,FALSE,"2006";#N/A,#N/A,FALSE,"2007"}</definedName>
    <definedName name="wrn.heco." localSheetId="2" hidden="1">{"hecosum",#N/A,FALSE,"88-89"}</definedName>
    <definedName name="wrn.heco." hidden="1">{"hecosum",#N/A,FALSE,"88-89"}</definedName>
    <definedName name="wrn.HLP._.Detail." localSheetId="2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ventory." localSheetId="2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localSheetId="2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NRC._.Statements." hidden="1">{#N/A,#N/A,FALSE,"NRC Inc Stmnt";#N/A,#N/A,FALSE,"NRC Cash Flows"}</definedName>
    <definedName name="wrn.PartialFncls." hidden="1">{#N/A,#N/A,FALSE,"Income Statement";#N/A,#N/A,FALSE,"Balance Sheet";#N/A,#N/A,FALSE,"Cash Flows";#N/A,#N/A,FALSE,"Ratios"}</definedName>
    <definedName name="wrn.PrintAll.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localSheetId="2" hidden="1">{#N/A,#N/A,FALSE,"Sheet1"}</definedName>
    <definedName name="wrn.Project._.Criteria." hidden="1">{#N/A,#N/A,FALSE,"Sheet1"}</definedName>
    <definedName name="wrn.R_D._.Tax._.Services." localSheetId="2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2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port." localSheetId="2" hidden="1">{#N/A,#N/A,FALSE,"Work performed";#N/A,#N/A,FALSE,"Resources"}</definedName>
    <definedName name="wrn.Report." hidden="1">{#N/A,#N/A,FALSE,"Work performed";#N/A,#N/A,FALSE,"Resources"}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venue._.Analysis." localSheetId="2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ettlement._.Analysis." hidden="1">{"Assumptions",#N/A,FALSE,"Assumptions";"2003 - 2007 Summary",#N/A,FALSE,"Income Statement";"Summary Deferral Forecast",#N/A,FALSE,"Deferral Forecast"}</definedName>
    <definedName name="wrn.SumIncBalRat." hidden="1">{#N/A,#N/A,FALSE,"Summary";#N/A,#N/A,FALSE,"Income Statement";#N/A,#N/A,FALSE,"Balance Sheet";#N/A,#N/A,FALSE,"Ratios"}</definedName>
    <definedName name="wrn.Summary._.Print." localSheetId="2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localSheetId="2" hidden="1">{#N/A,#N/A,FALSE,"Work performed";#N/A,#N/A,FALSE,"Resources"}</definedName>
    <definedName name="wrn.Supporting._.Calculations." hidden="1">{#N/A,#N/A,FALSE,"Work performed";#N/A,#N/A,FALSE,"Resources"}</definedName>
    <definedName name="wrn.Tax._.Accrual." localSheetId="2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hidden="1">{#N/A,#N/A,TRUE,"Forecast";#N/A,#N/A,TRUE,"Cap U2";#N/A,#N/A,TRUE,"Exp U2";#N/A,#N/A,TRUE,"II U2"}</definedName>
    <definedName name="WWa740b7c269bc4fc4894843b770aad37f_A787" hidden="1">#REF!</definedName>
    <definedName name="wwrrnn" hidden="1">{#N/A,#N/A,TRUE,"Forecast";#N/A,#N/A,TRUE,"Cap U2";#N/A,#N/A,TRUE,"Exp U2";#N/A,#N/A,TRUE,"II U2"}</definedName>
    <definedName name="www" hidden="1">{#N/A,#N/A,FALSE,"O&amp;M by processes";#N/A,#N/A,FALSE,"Elec Act vs Bud";#N/A,#N/A,FALSE,"G&amp;A";#N/A,#N/A,FALSE,"BGS";#N/A,#N/A,FALSE,"Res Cost"}</definedName>
    <definedName name="x" hidden="1">{#N/A,#N/A,FALSE,"O&amp;M by processes";#N/A,#N/A,FALSE,"Elec Act vs Bud";#N/A,#N/A,FALSE,"G&amp;A";#N/A,#N/A,FALSE,"BGS";#N/A,#N/A,FALSE,"Res Cost"}</definedName>
    <definedName name="xa" localSheetId="2" hidden="1">{"'Metretek HTML'!$A$7:$W$42"}</definedName>
    <definedName name="xa" hidden="1">{"'Metretek HTML'!$A$7:$W$42"}</definedName>
    <definedName name="xls" localSheetId="2" hidden="1">{"'Metretek HTML'!$A$7:$W$42"}</definedName>
    <definedName name="xls" hidden="1">{"'Metretek HTML'!$A$7:$W$42"}</definedName>
    <definedName name="XO" localSheetId="2" hidden="1">{"'Metretek HTML'!$A$7:$W$42"}</definedName>
    <definedName name="XO" hidden="1">{"'Metretek HTML'!$A$7:$W$42"}</definedName>
    <definedName name="xs" localSheetId="2" hidden="1">{"'Metretek HTML'!$A$7:$W$42"}</definedName>
    <definedName name="xs" hidden="1">{"'Metretek HTML'!$A$7:$W$42"}</definedName>
    <definedName name="xTc">#REF!</definedName>
    <definedName name="xx" hidden="1">{"'Metretek HTML'!$A$7:$W$42"}</definedName>
    <definedName name="xxx" localSheetId="2" hidden="1">{#N/A,#N/A,FALSE,"O&amp;M by processes";#N/A,#N/A,FALSE,"Elec Act vs Bud";#N/A,#N/A,FALSE,"G&amp;A";#N/A,#N/A,FALSE,"BGS";#N/A,#N/A,FALSE,"Res Cost"}</definedName>
    <definedName name="xxx" hidden="1">{#N/A,#N/A,TRUE,"TAXPROV";#N/A,#N/A,TRUE,"FLOWTHRU";#N/A,#N/A,TRUE,"SCHEDULE M'S";#N/A,#N/A,TRUE,"PLANT M'S";#N/A,#N/A,TRUE,"TAXJE"}</definedName>
    <definedName name="xxxx" localSheetId="2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xxx" localSheetId="2" hidden="1">{"'Metretek HTML'!$A$7:$W$42"}</definedName>
    <definedName name="xxxxxxx" hidden="1">{"'Metretek HTML'!$A$7:$W$42"}</definedName>
    <definedName name="XXXXXXXXXXXXXX" localSheetId="2" hidden="1">{"'Metretek HTML'!$A$7:$W$42"}</definedName>
    <definedName name="XXXXXXXXXXXXXX" hidden="1">{"'Metretek HTML'!$A$7:$W$42"}</definedName>
    <definedName name="xy" localSheetId="2" hidden="1">{"'Metretek HTML'!$A$7:$W$42"}</definedName>
    <definedName name="xy" hidden="1">{"'Metretek HTML'!$A$7:$W$42"}</definedName>
    <definedName name="XZ" localSheetId="2" hidden="1">{"'Metretek HTML'!$A$7:$W$42"}</definedName>
    <definedName name="XZ" hidden="1">{"'Metretek HTML'!$A$7:$W$42"}</definedName>
    <definedName name="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ates_Center_E_P">#REF!</definedName>
    <definedName name="year" hidden="1">{"'Metretek HTML'!$A$7:$W$42"}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1">#REF!</definedName>
    <definedName name="yeartodate">#REF!</definedName>
    <definedName name="YEDATE">#REF!</definedName>
    <definedName name="YR_2005">#REF!</definedName>
    <definedName name="YR_2006">#REF!</definedName>
    <definedName name="YR_2007">#REF!</definedName>
    <definedName name="YR_2008">#REF!</definedName>
    <definedName name="yrtm1">#REF!</definedName>
    <definedName name="yrtm2">#REF!</definedName>
    <definedName name="yrtm3">#REF!</definedName>
    <definedName name="yrtm4">#REF!</definedName>
    <definedName name="yryryr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td">#REF!</definedName>
    <definedName name="yy" localSheetId="2" hidden="1">{"'Metretek HTML'!$A$7:$W$42"}</definedName>
    <definedName name="yy" hidden="1">{"'Metretek HTML'!$A$7:$W$42"}</definedName>
    <definedName name="yyy" localSheetId="2" hidden="1">{#N/A,#N/A,FALSE,"Sheet1"}</definedName>
    <definedName name="yyy" hidden="1">{#N/A,#N/A,FALSE,"Sheet1"}</definedName>
    <definedName name="z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2AB7E035_F651_11D6_AD9F_005004545556_.wvu.PrintTitles" hidden="1">#REF!,#REF!</definedName>
    <definedName name="Z_B7A05E1E_93CE_40AF_8215_EED8EE94C1F4_.wvu.PrintArea" hidden="1">#REF!</definedName>
    <definedName name="zaph">#REF!</definedName>
    <definedName name="zero">0</definedName>
    <definedName name="zxfg" localSheetId="2" hidden="1">#REF!</definedName>
    <definedName name="zxfg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3" l="1"/>
  <c r="J11" i="3"/>
  <c r="H11" i="3"/>
  <c r="H10" i="3"/>
  <c r="D21" i="3"/>
  <c r="H19" i="3" s="1"/>
  <c r="J19" i="3" s="1"/>
  <c r="F29" i="1"/>
  <c r="L33" i="2"/>
  <c r="D29" i="1" s="1"/>
  <c r="H33" i="2"/>
  <c r="A3" i="2"/>
  <c r="H13" i="3" l="1"/>
  <c r="J13" i="3" s="1"/>
  <c r="H17" i="3"/>
  <c r="J17" i="3" s="1"/>
  <c r="H12" i="3"/>
  <c r="J12" i="3" s="1"/>
  <c r="H15" i="3"/>
  <c r="J15" i="3" s="1"/>
  <c r="H16" i="3"/>
  <c r="J16" i="3" s="1"/>
  <c r="H9" i="3"/>
  <c r="J9" i="3" s="1"/>
  <c r="H14" i="3"/>
  <c r="H18" i="3"/>
  <c r="J18" i="3" s="1"/>
  <c r="H21" i="3" l="1"/>
  <c r="J14" i="3"/>
  <c r="J21" i="3" s="1"/>
  <c r="AV33" i="1" s="1"/>
  <c r="AV29" i="1" l="1"/>
  <c r="AX29" i="1" s="1"/>
  <c r="AZ29" i="1" s="1"/>
  <c r="F28" i="1" l="1"/>
  <c r="AV28" i="1" s="1"/>
  <c r="H32" i="2"/>
  <c r="L32" i="2" s="1"/>
  <c r="D28" i="1" s="1"/>
  <c r="D36" i="3"/>
  <c r="H32" i="3" s="1"/>
  <c r="J32" i="3" s="1"/>
  <c r="AH28" i="1" l="1"/>
  <c r="H27" i="3"/>
  <c r="J27" i="3" s="1"/>
  <c r="H31" i="3"/>
  <c r="J31" i="3" s="1"/>
  <c r="H29" i="3"/>
  <c r="J29" i="3" s="1"/>
  <c r="H33" i="3"/>
  <c r="J33" i="3" s="1"/>
  <c r="H26" i="3"/>
  <c r="H30" i="3"/>
  <c r="J30" i="3" s="1"/>
  <c r="H34" i="3"/>
  <c r="J34" i="3" s="1"/>
  <c r="H28" i="3"/>
  <c r="J28" i="3" s="1"/>
  <c r="H36" i="3" l="1"/>
  <c r="J26" i="3"/>
  <c r="J36" i="3" s="1"/>
  <c r="AT33" i="1" s="1"/>
  <c r="AT28" i="1" l="1"/>
  <c r="AX28" i="1" s="1"/>
  <c r="F27" i="1"/>
  <c r="AV27" i="1" s="1"/>
  <c r="H31" i="2"/>
  <c r="L31" i="2" s="1"/>
  <c r="D27" i="1" s="1"/>
  <c r="D51" i="3"/>
  <c r="H49" i="3" s="1"/>
  <c r="J49" i="3" s="1"/>
  <c r="D66" i="3"/>
  <c r="H62" i="3" s="1"/>
  <c r="J62" i="3" s="1"/>
  <c r="F26" i="1"/>
  <c r="AV26" i="1" s="1"/>
  <c r="H30" i="2"/>
  <c r="L30" i="2" s="1"/>
  <c r="D26" i="1" s="1"/>
  <c r="AH27" i="1" l="1"/>
  <c r="AH26" i="1"/>
  <c r="AT26" i="1"/>
  <c r="AT27" i="1"/>
  <c r="AZ28" i="1"/>
  <c r="H46" i="3"/>
  <c r="J46" i="3" s="1"/>
  <c r="H47" i="3"/>
  <c r="J47" i="3" s="1"/>
  <c r="H41" i="3"/>
  <c r="J41" i="3" s="1"/>
  <c r="H42" i="3"/>
  <c r="J42" i="3" s="1"/>
  <c r="H43" i="3"/>
  <c r="J43" i="3" s="1"/>
  <c r="H44" i="3"/>
  <c r="J44" i="3" s="1"/>
  <c r="H45" i="3"/>
  <c r="J45" i="3" s="1"/>
  <c r="H48" i="3"/>
  <c r="J48" i="3" s="1"/>
  <c r="H56" i="3"/>
  <c r="J56" i="3" s="1"/>
  <c r="H57" i="3"/>
  <c r="J57" i="3" s="1"/>
  <c r="H58" i="3"/>
  <c r="J58" i="3" s="1"/>
  <c r="H59" i="3"/>
  <c r="J59" i="3" s="1"/>
  <c r="H61" i="3"/>
  <c r="J61" i="3" s="1"/>
  <c r="H63" i="3"/>
  <c r="J63" i="3" s="1"/>
  <c r="H60" i="3"/>
  <c r="J60" i="3" s="1"/>
  <c r="H64" i="3"/>
  <c r="J64" i="3" s="1"/>
  <c r="J51" i="3" l="1"/>
  <c r="AR33" i="1" s="1"/>
  <c r="AR26" i="1" s="1"/>
  <c r="H51" i="3"/>
  <c r="H66" i="3"/>
  <c r="J66" i="3"/>
  <c r="AP33" i="1" s="1"/>
  <c r="AP26" i="1" s="1"/>
  <c r="AX26" i="1" l="1"/>
  <c r="AZ26" i="1" s="1"/>
  <c r="AR27" i="1"/>
  <c r="D705" i="3"/>
  <c r="H701" i="3" s="1"/>
  <c r="J701" i="3" s="1"/>
  <c r="D666" i="3"/>
  <c r="H664" i="3" s="1"/>
  <c r="J664" i="3" s="1"/>
  <c r="D627" i="3"/>
  <c r="H624" i="3" s="1"/>
  <c r="J624" i="3" s="1"/>
  <c r="D570" i="3"/>
  <c r="D569" i="3"/>
  <c r="D564" i="3"/>
  <c r="D531" i="3"/>
  <c r="D530" i="3"/>
  <c r="D529" i="3"/>
  <c r="D492" i="3"/>
  <c r="D491" i="3"/>
  <c r="D490" i="3"/>
  <c r="D486" i="3"/>
  <c r="D461" i="3"/>
  <c r="D460" i="3"/>
  <c r="D459" i="3"/>
  <c r="D453" i="3"/>
  <c r="D452" i="3"/>
  <c r="D451" i="3"/>
  <c r="D432" i="3"/>
  <c r="H423" i="3" s="1"/>
  <c r="J423" i="3" s="1"/>
  <c r="D393" i="3"/>
  <c r="H389" i="3" s="1"/>
  <c r="J389" i="3" s="1"/>
  <c r="D354" i="3"/>
  <c r="H352" i="3" s="1"/>
  <c r="J352" i="3" s="1"/>
  <c r="D309" i="3"/>
  <c r="D306" i="3"/>
  <c r="D297" i="3"/>
  <c r="D288" i="3"/>
  <c r="D287" i="3"/>
  <c r="D286" i="3"/>
  <c r="D285" i="3"/>
  <c r="D284" i="3"/>
  <c r="D283" i="3"/>
  <c r="D282" i="3"/>
  <c r="D270" i="3"/>
  <c r="D266" i="3"/>
  <c r="D265" i="3"/>
  <c r="D264" i="3"/>
  <c r="D254" i="3"/>
  <c r="D242" i="3"/>
  <c r="D232" i="3"/>
  <c r="D229" i="3"/>
  <c r="D228" i="3"/>
  <c r="D227" i="3"/>
  <c r="D226" i="3"/>
  <c r="D225" i="3"/>
  <c r="D224" i="3"/>
  <c r="D223" i="3"/>
  <c r="D222" i="3"/>
  <c r="D221" i="3"/>
  <c r="D220" i="3"/>
  <c r="D219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5" i="3"/>
  <c r="D117" i="3"/>
  <c r="D116" i="3"/>
  <c r="D115" i="3"/>
  <c r="D114" i="3"/>
  <c r="D106" i="3"/>
  <c r="D105" i="3"/>
  <c r="D104" i="3"/>
  <c r="D102" i="3"/>
  <c r="D101" i="3"/>
  <c r="D100" i="3"/>
  <c r="D98" i="3"/>
  <c r="D97" i="3"/>
  <c r="D96" i="3"/>
  <c r="D95" i="3"/>
  <c r="D90" i="3"/>
  <c r="D89" i="3"/>
  <c r="D88" i="3"/>
  <c r="D86" i="3"/>
  <c r="D81" i="3"/>
  <c r="H73" i="3" s="1"/>
  <c r="J73" i="3" s="1"/>
  <c r="A3" i="3"/>
  <c r="F35" i="2"/>
  <c r="D35" i="2"/>
  <c r="N35" i="2"/>
  <c r="H29" i="2"/>
  <c r="L29" i="2" s="1"/>
  <c r="D25" i="1" s="1"/>
  <c r="H28" i="2"/>
  <c r="L28" i="2" s="1"/>
  <c r="H27" i="2"/>
  <c r="L27" i="2" s="1"/>
  <c r="D23" i="1" s="1"/>
  <c r="H26" i="2"/>
  <c r="L26" i="2" s="1"/>
  <c r="D22" i="1" s="1"/>
  <c r="H25" i="2"/>
  <c r="L25" i="2" s="1"/>
  <c r="D21" i="1" s="1"/>
  <c r="H24" i="2"/>
  <c r="L24" i="2" s="1"/>
  <c r="D20" i="1" s="1"/>
  <c r="H23" i="2"/>
  <c r="L23" i="2" s="1"/>
  <c r="D19" i="1" s="1"/>
  <c r="H22" i="2"/>
  <c r="L22" i="2" s="1"/>
  <c r="H21" i="2"/>
  <c r="L21" i="2" s="1"/>
  <c r="H20" i="2"/>
  <c r="L20" i="2" s="1"/>
  <c r="D17" i="1" s="1"/>
  <c r="H19" i="2"/>
  <c r="L19" i="2" s="1"/>
  <c r="D16" i="1" s="1"/>
  <c r="H18" i="2"/>
  <c r="L18" i="2" s="1"/>
  <c r="H17" i="2"/>
  <c r="L17" i="2" s="1"/>
  <c r="H16" i="2"/>
  <c r="L16" i="2" s="1"/>
  <c r="D14" i="1" s="1"/>
  <c r="H15" i="2"/>
  <c r="L15" i="2" s="1"/>
  <c r="H14" i="2"/>
  <c r="L14" i="2" s="1"/>
  <c r="H13" i="2"/>
  <c r="L13" i="2" s="1"/>
  <c r="D12" i="1" s="1"/>
  <c r="H12" i="2"/>
  <c r="L12" i="2" s="1"/>
  <c r="D11" i="1" s="1"/>
  <c r="H11" i="2"/>
  <c r="L11" i="2" s="1"/>
  <c r="D10" i="1" s="1"/>
  <c r="B11" i="2"/>
  <c r="B12" i="2" s="1"/>
  <c r="B13" i="2" s="1"/>
  <c r="B14" i="2" s="1"/>
  <c r="B16" i="2" s="1"/>
  <c r="B17" i="2" s="1"/>
  <c r="B19" i="2" s="1"/>
  <c r="B20" i="2" s="1"/>
  <c r="B21" i="2" s="1"/>
  <c r="B23" i="2" s="1"/>
  <c r="B24" i="2" s="1"/>
  <c r="B25" i="2" s="1"/>
  <c r="B26" i="2" s="1"/>
  <c r="B27" i="2" s="1"/>
  <c r="B28" i="2" s="1"/>
  <c r="B29" i="2" s="1"/>
  <c r="B30" i="2" s="1"/>
  <c r="H10" i="2"/>
  <c r="L10" i="2" s="1"/>
  <c r="D9" i="1" s="1"/>
  <c r="H9" i="2"/>
  <c r="L9" i="2" s="1"/>
  <c r="D8" i="1" s="1"/>
  <c r="F24" i="1"/>
  <c r="AV24" i="1" s="1"/>
  <c r="F23" i="1"/>
  <c r="AV23" i="1" s="1"/>
  <c r="F22" i="1"/>
  <c r="AV22" i="1" s="1"/>
  <c r="F21" i="1"/>
  <c r="AV21" i="1" s="1"/>
  <c r="F20" i="1"/>
  <c r="AV20" i="1" s="1"/>
  <c r="F19" i="1"/>
  <c r="AV19" i="1" s="1"/>
  <c r="F18" i="1"/>
  <c r="AV18" i="1" s="1"/>
  <c r="F17" i="1"/>
  <c r="AV17" i="1" s="1"/>
  <c r="F16" i="1"/>
  <c r="AV16" i="1" s="1"/>
  <c r="F15" i="1"/>
  <c r="AV15" i="1" s="1"/>
  <c r="F14" i="1"/>
  <c r="AV14" i="1" s="1"/>
  <c r="F13" i="1"/>
  <c r="AV13" i="1" s="1"/>
  <c r="F12" i="1"/>
  <c r="AV12" i="1" s="1"/>
  <c r="F11" i="1"/>
  <c r="AV11" i="1" s="1"/>
  <c r="F10" i="1"/>
  <c r="AV10" i="1" s="1"/>
  <c r="F9" i="1"/>
  <c r="AV9" i="1" s="1"/>
  <c r="F8" i="1"/>
  <c r="AV8" i="1" s="1"/>
  <c r="AX27" i="1" l="1"/>
  <c r="AZ27" i="1" s="1"/>
  <c r="AT13" i="1"/>
  <c r="AT14" i="1"/>
  <c r="AT22" i="1"/>
  <c r="AT20" i="1"/>
  <c r="AT15" i="1"/>
  <c r="AT16" i="1"/>
  <c r="AT10" i="1"/>
  <c r="AT17" i="1"/>
  <c r="AT23" i="1"/>
  <c r="AT21" i="1"/>
  <c r="AT8" i="1"/>
  <c r="AT9" i="1"/>
  <c r="AT24" i="1"/>
  <c r="AT11" i="1"/>
  <c r="AT18" i="1"/>
  <c r="AT12" i="1"/>
  <c r="AT19" i="1"/>
  <c r="D15" i="1"/>
  <c r="D24" i="1"/>
  <c r="L35" i="2"/>
  <c r="D13" i="1"/>
  <c r="D31" i="1" s="1"/>
  <c r="H671" i="3"/>
  <c r="J671" i="3" s="1"/>
  <c r="H672" i="3"/>
  <c r="J672" i="3" s="1"/>
  <c r="H673" i="3"/>
  <c r="J673" i="3" s="1"/>
  <c r="H675" i="3"/>
  <c r="J675" i="3" s="1"/>
  <c r="H676" i="3"/>
  <c r="J676" i="3" s="1"/>
  <c r="H678" i="3"/>
  <c r="J678" i="3" s="1"/>
  <c r="H679" i="3"/>
  <c r="J679" i="3" s="1"/>
  <c r="H680" i="3"/>
  <c r="J680" i="3" s="1"/>
  <c r="H681" i="3"/>
  <c r="J681" i="3" s="1"/>
  <c r="H360" i="3"/>
  <c r="J360" i="3" s="1"/>
  <c r="H674" i="3"/>
  <c r="J674" i="3" s="1"/>
  <c r="H371" i="3"/>
  <c r="J371" i="3" s="1"/>
  <c r="H682" i="3"/>
  <c r="J682" i="3" s="1"/>
  <c r="H372" i="3"/>
  <c r="J372" i="3" s="1"/>
  <c r="H683" i="3"/>
  <c r="J683" i="3" s="1"/>
  <c r="H677" i="3"/>
  <c r="J677" i="3" s="1"/>
  <c r="H359" i="3"/>
  <c r="J359" i="3" s="1"/>
  <c r="H374" i="3"/>
  <c r="J374" i="3" s="1"/>
  <c r="H684" i="3"/>
  <c r="J684" i="3" s="1"/>
  <c r="H361" i="3"/>
  <c r="J361" i="3" s="1"/>
  <c r="H362" i="3"/>
  <c r="J362" i="3" s="1"/>
  <c r="H369" i="3"/>
  <c r="J369" i="3" s="1"/>
  <c r="H638" i="3"/>
  <c r="J638" i="3" s="1"/>
  <c r="H370" i="3"/>
  <c r="J370" i="3" s="1"/>
  <c r="H645" i="3"/>
  <c r="J645" i="3" s="1"/>
  <c r="H363" i="3"/>
  <c r="J363" i="3" s="1"/>
  <c r="H375" i="3"/>
  <c r="J375" i="3" s="1"/>
  <c r="H649" i="3"/>
  <c r="J649" i="3" s="1"/>
  <c r="H326" i="3"/>
  <c r="J326" i="3" s="1"/>
  <c r="H365" i="3"/>
  <c r="J365" i="3" s="1"/>
  <c r="H377" i="3"/>
  <c r="J377" i="3" s="1"/>
  <c r="H654" i="3"/>
  <c r="J654" i="3" s="1"/>
  <c r="H342" i="3"/>
  <c r="J342" i="3" s="1"/>
  <c r="H366" i="3"/>
  <c r="J366" i="3" s="1"/>
  <c r="H385" i="3"/>
  <c r="J385" i="3" s="1"/>
  <c r="H661" i="3"/>
  <c r="J661" i="3" s="1"/>
  <c r="H695" i="3"/>
  <c r="J695" i="3" s="1"/>
  <c r="AP23" i="1"/>
  <c r="AR23" i="1"/>
  <c r="AP16" i="1"/>
  <c r="AR16" i="1"/>
  <c r="AP22" i="1"/>
  <c r="AR22" i="1"/>
  <c r="AP24" i="1"/>
  <c r="AR24" i="1"/>
  <c r="AP11" i="1"/>
  <c r="AR11" i="1"/>
  <c r="AP12" i="1"/>
  <c r="AR12" i="1"/>
  <c r="AP17" i="1"/>
  <c r="AR17" i="1"/>
  <c r="AP18" i="1"/>
  <c r="AR18" i="1"/>
  <c r="AP8" i="1"/>
  <c r="AR8" i="1"/>
  <c r="AP13" i="1"/>
  <c r="AR13" i="1"/>
  <c r="AP19" i="1"/>
  <c r="AR19" i="1"/>
  <c r="AP15" i="1"/>
  <c r="AR15" i="1"/>
  <c r="AP9" i="1"/>
  <c r="AR9" i="1"/>
  <c r="AP20" i="1"/>
  <c r="AR20" i="1"/>
  <c r="AP10" i="1"/>
  <c r="AR10" i="1"/>
  <c r="AP14" i="1"/>
  <c r="AR14" i="1"/>
  <c r="AP21" i="1"/>
  <c r="AR21" i="1"/>
  <c r="D198" i="3"/>
  <c r="H170" i="3" s="1"/>
  <c r="J170" i="3" s="1"/>
  <c r="H328" i="3"/>
  <c r="J328" i="3" s="1"/>
  <c r="H350" i="3"/>
  <c r="J350" i="3" s="1"/>
  <c r="H415" i="3"/>
  <c r="J415" i="3" s="1"/>
  <c r="D510" i="3"/>
  <c r="H499" i="3" s="1"/>
  <c r="J499" i="3" s="1"/>
  <c r="H607" i="3"/>
  <c r="J607" i="3" s="1"/>
  <c r="H330" i="3"/>
  <c r="J330" i="3" s="1"/>
  <c r="H321" i="3"/>
  <c r="J321" i="3" s="1"/>
  <c r="H332" i="3"/>
  <c r="J332" i="3" s="1"/>
  <c r="H594" i="3"/>
  <c r="J594" i="3" s="1"/>
  <c r="H610" i="3"/>
  <c r="J610" i="3" s="1"/>
  <c r="H320" i="3"/>
  <c r="J320" i="3" s="1"/>
  <c r="H322" i="3"/>
  <c r="J322" i="3" s="1"/>
  <c r="H336" i="3"/>
  <c r="J336" i="3" s="1"/>
  <c r="H379" i="3"/>
  <c r="J379" i="3" s="1"/>
  <c r="H597" i="3"/>
  <c r="J597" i="3" s="1"/>
  <c r="H614" i="3"/>
  <c r="J614" i="3" s="1"/>
  <c r="H608" i="3"/>
  <c r="J608" i="3" s="1"/>
  <c r="H323" i="3"/>
  <c r="J323" i="3" s="1"/>
  <c r="H337" i="3"/>
  <c r="J337" i="3" s="1"/>
  <c r="H381" i="3"/>
  <c r="J381" i="3" s="1"/>
  <c r="D549" i="3"/>
  <c r="H542" i="3" s="1"/>
  <c r="J542" i="3" s="1"/>
  <c r="H600" i="3"/>
  <c r="J600" i="3" s="1"/>
  <c r="H615" i="3"/>
  <c r="J615" i="3" s="1"/>
  <c r="H324" i="3"/>
  <c r="J324" i="3" s="1"/>
  <c r="H338" i="3"/>
  <c r="J338" i="3" s="1"/>
  <c r="H384" i="3"/>
  <c r="J384" i="3" s="1"/>
  <c r="H602" i="3"/>
  <c r="J602" i="3" s="1"/>
  <c r="H622" i="3"/>
  <c r="J622" i="3" s="1"/>
  <c r="H689" i="3"/>
  <c r="J689" i="3" s="1"/>
  <c r="H603" i="3"/>
  <c r="J603" i="3" s="1"/>
  <c r="H327" i="3"/>
  <c r="J327" i="3" s="1"/>
  <c r="H345" i="3"/>
  <c r="J345" i="3" s="1"/>
  <c r="H605" i="3"/>
  <c r="J605" i="3" s="1"/>
  <c r="H633" i="3"/>
  <c r="J633" i="3" s="1"/>
  <c r="H76" i="3"/>
  <c r="J76" i="3" s="1"/>
  <c r="H329" i="3"/>
  <c r="J329" i="3" s="1"/>
  <c r="H341" i="3"/>
  <c r="J341" i="3" s="1"/>
  <c r="H376" i="3"/>
  <c r="J376" i="3" s="1"/>
  <c r="H427" i="3"/>
  <c r="J427" i="3" s="1"/>
  <c r="H646" i="3"/>
  <c r="J646" i="3" s="1"/>
  <c r="H662" i="3"/>
  <c r="J662" i="3" s="1"/>
  <c r="H686" i="3"/>
  <c r="J686" i="3" s="1"/>
  <c r="H691" i="3"/>
  <c r="J691" i="3" s="1"/>
  <c r="H699" i="3"/>
  <c r="J699" i="3" s="1"/>
  <c r="H77" i="3"/>
  <c r="J77" i="3" s="1"/>
  <c r="H692" i="3"/>
  <c r="J692" i="3" s="1"/>
  <c r="H700" i="3"/>
  <c r="J700" i="3" s="1"/>
  <c r="D471" i="3"/>
  <c r="H458" i="3" s="1"/>
  <c r="J458" i="3" s="1"/>
  <c r="H593" i="3"/>
  <c r="J593" i="3" s="1"/>
  <c r="H598" i="3"/>
  <c r="J598" i="3" s="1"/>
  <c r="H604" i="3"/>
  <c r="J604" i="3" s="1"/>
  <c r="H609" i="3"/>
  <c r="J609" i="3" s="1"/>
  <c r="H617" i="3"/>
  <c r="J617" i="3" s="1"/>
  <c r="H634" i="3"/>
  <c r="J634" i="3" s="1"/>
  <c r="H650" i="3"/>
  <c r="J650" i="3" s="1"/>
  <c r="H687" i="3"/>
  <c r="J687" i="3" s="1"/>
  <c r="H694" i="3"/>
  <c r="J694" i="3" s="1"/>
  <c r="H702" i="3"/>
  <c r="J702" i="3" s="1"/>
  <c r="H333" i="3"/>
  <c r="J333" i="3" s="1"/>
  <c r="H346" i="3"/>
  <c r="J346" i="3" s="1"/>
  <c r="H367" i="3"/>
  <c r="J367" i="3" s="1"/>
  <c r="H373" i="3"/>
  <c r="J373" i="3" s="1"/>
  <c r="H378" i="3"/>
  <c r="J378" i="3" s="1"/>
  <c r="H599" i="3"/>
  <c r="J599" i="3" s="1"/>
  <c r="H637" i="3"/>
  <c r="J637" i="3" s="1"/>
  <c r="H653" i="3"/>
  <c r="J653" i="3" s="1"/>
  <c r="H688" i="3"/>
  <c r="J688" i="3" s="1"/>
  <c r="H325" i="3"/>
  <c r="J325" i="3" s="1"/>
  <c r="H334" i="3"/>
  <c r="J334" i="3" s="1"/>
  <c r="H349" i="3"/>
  <c r="J349" i="3" s="1"/>
  <c r="H368" i="3"/>
  <c r="J368" i="3" s="1"/>
  <c r="H388" i="3"/>
  <c r="J388" i="3" s="1"/>
  <c r="H618" i="3"/>
  <c r="J618" i="3" s="1"/>
  <c r="H72" i="3"/>
  <c r="J72" i="3" s="1"/>
  <c r="D588" i="3"/>
  <c r="H569" i="3" s="1"/>
  <c r="J569" i="3" s="1"/>
  <c r="H595" i="3"/>
  <c r="J595" i="3" s="1"/>
  <c r="H611" i="3"/>
  <c r="J611" i="3" s="1"/>
  <c r="H621" i="3"/>
  <c r="J621" i="3" s="1"/>
  <c r="H641" i="3"/>
  <c r="J641" i="3" s="1"/>
  <c r="H657" i="3"/>
  <c r="J657" i="3" s="1"/>
  <c r="H696" i="3"/>
  <c r="J696" i="3" s="1"/>
  <c r="H364" i="3"/>
  <c r="J364" i="3" s="1"/>
  <c r="H380" i="3"/>
  <c r="J380" i="3" s="1"/>
  <c r="H399" i="3"/>
  <c r="J399" i="3" s="1"/>
  <c r="H596" i="3"/>
  <c r="J596" i="3" s="1"/>
  <c r="H601" i="3"/>
  <c r="J601" i="3" s="1"/>
  <c r="H606" i="3"/>
  <c r="J606" i="3" s="1"/>
  <c r="H613" i="3"/>
  <c r="J613" i="3" s="1"/>
  <c r="H642" i="3"/>
  <c r="J642" i="3" s="1"/>
  <c r="H658" i="3"/>
  <c r="J658" i="3" s="1"/>
  <c r="H685" i="3"/>
  <c r="J685" i="3" s="1"/>
  <c r="H690" i="3"/>
  <c r="J690" i="3" s="1"/>
  <c r="H698" i="3"/>
  <c r="J698" i="3" s="1"/>
  <c r="D18" i="1"/>
  <c r="H35" i="2"/>
  <c r="F25" i="1"/>
  <c r="AV25" i="1" s="1"/>
  <c r="D237" i="3"/>
  <c r="H210" i="3" s="1"/>
  <c r="J210" i="3" s="1"/>
  <c r="AH23" i="1"/>
  <c r="D159" i="3"/>
  <c r="H150" i="3" s="1"/>
  <c r="J150" i="3" s="1"/>
  <c r="D276" i="3"/>
  <c r="H264" i="3" s="1"/>
  <c r="J264" i="3" s="1"/>
  <c r="D120" i="3"/>
  <c r="H98" i="3" s="1"/>
  <c r="J98" i="3" s="1"/>
  <c r="AH24" i="1"/>
  <c r="D315" i="3"/>
  <c r="H282" i="3" s="1"/>
  <c r="J282" i="3" s="1"/>
  <c r="H79" i="3"/>
  <c r="J79" i="3" s="1"/>
  <c r="H75" i="3"/>
  <c r="J75" i="3" s="1"/>
  <c r="H71" i="3"/>
  <c r="H78" i="3"/>
  <c r="J78" i="3" s="1"/>
  <c r="H74" i="3"/>
  <c r="J74" i="3" s="1"/>
  <c r="H403" i="3"/>
  <c r="J403" i="3" s="1"/>
  <c r="H407" i="3"/>
  <c r="J407" i="3" s="1"/>
  <c r="H411" i="3"/>
  <c r="J411" i="3" s="1"/>
  <c r="H419" i="3"/>
  <c r="J419" i="3" s="1"/>
  <c r="H429" i="3"/>
  <c r="J429" i="3" s="1"/>
  <c r="H425" i="3"/>
  <c r="J425" i="3" s="1"/>
  <c r="H421" i="3"/>
  <c r="J421" i="3" s="1"/>
  <c r="H417" i="3"/>
  <c r="J417" i="3" s="1"/>
  <c r="H413" i="3"/>
  <c r="J413" i="3" s="1"/>
  <c r="H409" i="3"/>
  <c r="J409" i="3" s="1"/>
  <c r="H405" i="3"/>
  <c r="J405" i="3" s="1"/>
  <c r="H401" i="3"/>
  <c r="J401" i="3" s="1"/>
  <c r="H428" i="3"/>
  <c r="J428" i="3" s="1"/>
  <c r="H424" i="3"/>
  <c r="J424" i="3" s="1"/>
  <c r="H420" i="3"/>
  <c r="J420" i="3" s="1"/>
  <c r="H416" i="3"/>
  <c r="J416" i="3" s="1"/>
  <c r="H412" i="3"/>
  <c r="J412" i="3" s="1"/>
  <c r="H408" i="3"/>
  <c r="J408" i="3" s="1"/>
  <c r="H404" i="3"/>
  <c r="J404" i="3" s="1"/>
  <c r="H400" i="3"/>
  <c r="J400" i="3" s="1"/>
  <c r="H430" i="3"/>
  <c r="J430" i="3" s="1"/>
  <c r="H426" i="3"/>
  <c r="J426" i="3" s="1"/>
  <c r="H422" i="3"/>
  <c r="J422" i="3" s="1"/>
  <c r="H418" i="3"/>
  <c r="J418" i="3" s="1"/>
  <c r="H414" i="3"/>
  <c r="J414" i="3" s="1"/>
  <c r="H410" i="3"/>
  <c r="J410" i="3" s="1"/>
  <c r="H406" i="3"/>
  <c r="J406" i="3" s="1"/>
  <c r="H402" i="3"/>
  <c r="J402" i="3" s="1"/>
  <c r="H398" i="3"/>
  <c r="H382" i="3"/>
  <c r="J382" i="3" s="1"/>
  <c r="H386" i="3"/>
  <c r="J386" i="3" s="1"/>
  <c r="H390" i="3"/>
  <c r="J390" i="3" s="1"/>
  <c r="H625" i="3"/>
  <c r="J625" i="3" s="1"/>
  <c r="H383" i="3"/>
  <c r="J383" i="3" s="1"/>
  <c r="H387" i="3"/>
  <c r="J387" i="3" s="1"/>
  <c r="H391" i="3"/>
  <c r="J391" i="3" s="1"/>
  <c r="H703" i="3"/>
  <c r="J703" i="3" s="1"/>
  <c r="H331" i="3"/>
  <c r="J331" i="3" s="1"/>
  <c r="H335" i="3"/>
  <c r="J335" i="3" s="1"/>
  <c r="H339" i="3"/>
  <c r="J339" i="3" s="1"/>
  <c r="H343" i="3"/>
  <c r="J343" i="3" s="1"/>
  <c r="H347" i="3"/>
  <c r="J347" i="3" s="1"/>
  <c r="H351" i="3"/>
  <c r="J351" i="3" s="1"/>
  <c r="H635" i="3"/>
  <c r="J635" i="3" s="1"/>
  <c r="H639" i="3"/>
  <c r="J639" i="3" s="1"/>
  <c r="H643" i="3"/>
  <c r="J643" i="3" s="1"/>
  <c r="H647" i="3"/>
  <c r="J647" i="3" s="1"/>
  <c r="H651" i="3"/>
  <c r="J651" i="3" s="1"/>
  <c r="H655" i="3"/>
  <c r="J655" i="3" s="1"/>
  <c r="H659" i="3"/>
  <c r="J659" i="3" s="1"/>
  <c r="H663" i="3"/>
  <c r="J663" i="3" s="1"/>
  <c r="H619" i="3"/>
  <c r="J619" i="3" s="1"/>
  <c r="H623" i="3"/>
  <c r="J623" i="3" s="1"/>
  <c r="H340" i="3"/>
  <c r="J340" i="3" s="1"/>
  <c r="H344" i="3"/>
  <c r="J344" i="3" s="1"/>
  <c r="H348" i="3"/>
  <c r="J348" i="3" s="1"/>
  <c r="H632" i="3"/>
  <c r="H636" i="3"/>
  <c r="J636" i="3" s="1"/>
  <c r="H640" i="3"/>
  <c r="J640" i="3" s="1"/>
  <c r="H644" i="3"/>
  <c r="J644" i="3" s="1"/>
  <c r="H648" i="3"/>
  <c r="J648" i="3" s="1"/>
  <c r="H652" i="3"/>
  <c r="J652" i="3" s="1"/>
  <c r="H656" i="3"/>
  <c r="J656" i="3" s="1"/>
  <c r="H660" i="3"/>
  <c r="J660" i="3" s="1"/>
  <c r="H612" i="3"/>
  <c r="J612" i="3" s="1"/>
  <c r="H616" i="3"/>
  <c r="J616" i="3" s="1"/>
  <c r="H620" i="3"/>
  <c r="J620" i="3" s="1"/>
  <c r="H693" i="3"/>
  <c r="J693" i="3" s="1"/>
  <c r="H697" i="3"/>
  <c r="J697" i="3" s="1"/>
  <c r="H529" i="3" l="1"/>
  <c r="J529" i="3" s="1"/>
  <c r="H545" i="3"/>
  <c r="J545" i="3" s="1"/>
  <c r="H506" i="3"/>
  <c r="J506" i="3" s="1"/>
  <c r="H528" i="3"/>
  <c r="J528" i="3" s="1"/>
  <c r="H494" i="3"/>
  <c r="J494" i="3" s="1"/>
  <c r="H476" i="3"/>
  <c r="J476" i="3" s="1"/>
  <c r="H489" i="3"/>
  <c r="J489" i="3" s="1"/>
  <c r="H503" i="3"/>
  <c r="J503" i="3" s="1"/>
  <c r="H486" i="3"/>
  <c r="J486" i="3" s="1"/>
  <c r="H480" i="3"/>
  <c r="J480" i="3" s="1"/>
  <c r="H496" i="3"/>
  <c r="J496" i="3" s="1"/>
  <c r="H484" i="3"/>
  <c r="J484" i="3" s="1"/>
  <c r="H479" i="3"/>
  <c r="J479" i="3" s="1"/>
  <c r="H487" i="3"/>
  <c r="J487" i="3" s="1"/>
  <c r="H498" i="3"/>
  <c r="J498" i="3" s="1"/>
  <c r="H507" i="3"/>
  <c r="J507" i="3" s="1"/>
  <c r="H502" i="3"/>
  <c r="J502" i="3" s="1"/>
  <c r="H488" i="3"/>
  <c r="J488" i="3" s="1"/>
  <c r="AV31" i="1"/>
  <c r="AR25" i="1"/>
  <c r="AR31" i="1" s="1"/>
  <c r="AT25" i="1"/>
  <c r="H500" i="3"/>
  <c r="J500" i="3" s="1"/>
  <c r="H504" i="3"/>
  <c r="J504" i="3" s="1"/>
  <c r="H531" i="3"/>
  <c r="J531" i="3" s="1"/>
  <c r="H585" i="3"/>
  <c r="J585" i="3" s="1"/>
  <c r="H508" i="3"/>
  <c r="J508" i="3" s="1"/>
  <c r="H483" i="3"/>
  <c r="J483" i="3" s="1"/>
  <c r="H501" i="3"/>
  <c r="J501" i="3" s="1"/>
  <c r="H497" i="3"/>
  <c r="J497" i="3" s="1"/>
  <c r="H515" i="3"/>
  <c r="J515" i="3" s="1"/>
  <c r="H535" i="3"/>
  <c r="J535" i="3" s="1"/>
  <c r="H532" i="3"/>
  <c r="J532" i="3" s="1"/>
  <c r="H539" i="3"/>
  <c r="J539" i="3" s="1"/>
  <c r="H523" i="3"/>
  <c r="J523" i="3" s="1"/>
  <c r="H543" i="3"/>
  <c r="J543" i="3" s="1"/>
  <c r="H540" i="3"/>
  <c r="J540" i="3" s="1"/>
  <c r="H572" i="3"/>
  <c r="J572" i="3" s="1"/>
  <c r="H536" i="3"/>
  <c r="J536" i="3" s="1"/>
  <c r="H527" i="3"/>
  <c r="J527" i="3" s="1"/>
  <c r="H547" i="3"/>
  <c r="J547" i="3" s="1"/>
  <c r="H544" i="3"/>
  <c r="J544" i="3" s="1"/>
  <c r="H584" i="3"/>
  <c r="J584" i="3" s="1"/>
  <c r="H516" i="3"/>
  <c r="J516" i="3" s="1"/>
  <c r="H518" i="3"/>
  <c r="J518" i="3" s="1"/>
  <c r="H555" i="3"/>
  <c r="J555" i="3" s="1"/>
  <c r="H533" i="3"/>
  <c r="J533" i="3" s="1"/>
  <c r="H537" i="3"/>
  <c r="J537" i="3" s="1"/>
  <c r="H520" i="3"/>
  <c r="J520" i="3" s="1"/>
  <c r="H521" i="3"/>
  <c r="J521" i="3" s="1"/>
  <c r="H522" i="3"/>
  <c r="J522" i="3" s="1"/>
  <c r="H559" i="3"/>
  <c r="J559" i="3" s="1"/>
  <c r="H519" i="3"/>
  <c r="J519" i="3" s="1"/>
  <c r="H517" i="3"/>
  <c r="J517" i="3" s="1"/>
  <c r="H564" i="3"/>
  <c r="J564" i="3" s="1"/>
  <c r="H541" i="3"/>
  <c r="J541" i="3" s="1"/>
  <c r="H524" i="3"/>
  <c r="J524" i="3" s="1"/>
  <c r="H525" i="3"/>
  <c r="J525" i="3" s="1"/>
  <c r="H526" i="3"/>
  <c r="J526" i="3" s="1"/>
  <c r="H557" i="3"/>
  <c r="J557" i="3" s="1"/>
  <c r="H530" i="3"/>
  <c r="J530" i="3" s="1"/>
  <c r="H562" i="3"/>
  <c r="J562" i="3" s="1"/>
  <c r="H586" i="3"/>
  <c r="J586" i="3" s="1"/>
  <c r="H505" i="3"/>
  <c r="J505" i="3" s="1"/>
  <c r="H560" i="3"/>
  <c r="J560" i="3" s="1"/>
  <c r="H461" i="3"/>
  <c r="J461" i="3" s="1"/>
  <c r="H468" i="3"/>
  <c r="J468" i="3" s="1"/>
  <c r="H441" i="3"/>
  <c r="J441" i="3" s="1"/>
  <c r="H574" i="3"/>
  <c r="J574" i="3" s="1"/>
  <c r="H438" i="3"/>
  <c r="J438" i="3" s="1"/>
  <c r="H568" i="3"/>
  <c r="J568" i="3" s="1"/>
  <c r="H492" i="3"/>
  <c r="J492" i="3" s="1"/>
  <c r="H575" i="3"/>
  <c r="J575" i="3" s="1"/>
  <c r="H165" i="3"/>
  <c r="J165" i="3" s="1"/>
  <c r="H481" i="3"/>
  <c r="J481" i="3" s="1"/>
  <c r="H478" i="3"/>
  <c r="J478" i="3" s="1"/>
  <c r="H490" i="3"/>
  <c r="J490" i="3" s="1"/>
  <c r="H485" i="3"/>
  <c r="J485" i="3" s="1"/>
  <c r="H482" i="3"/>
  <c r="J482" i="3" s="1"/>
  <c r="H493" i="3"/>
  <c r="J493" i="3" s="1"/>
  <c r="H466" i="3"/>
  <c r="J466" i="3" s="1"/>
  <c r="H451" i="3"/>
  <c r="J451" i="3" s="1"/>
  <c r="H447" i="3"/>
  <c r="J447" i="3" s="1"/>
  <c r="H455" i="3"/>
  <c r="J455" i="3" s="1"/>
  <c r="H464" i="3"/>
  <c r="J464" i="3" s="1"/>
  <c r="H437" i="3"/>
  <c r="J437" i="3" s="1"/>
  <c r="H456" i="3"/>
  <c r="J456" i="3" s="1"/>
  <c r="H453" i="3"/>
  <c r="J453" i="3" s="1"/>
  <c r="H440" i="3"/>
  <c r="J440" i="3" s="1"/>
  <c r="H445" i="3"/>
  <c r="J445" i="3" s="1"/>
  <c r="H442" i="3"/>
  <c r="J442" i="3" s="1"/>
  <c r="H457" i="3"/>
  <c r="J457" i="3" s="1"/>
  <c r="H444" i="3"/>
  <c r="J444" i="3" s="1"/>
  <c r="H449" i="3"/>
  <c r="J449" i="3" s="1"/>
  <c r="H446" i="3"/>
  <c r="J446" i="3" s="1"/>
  <c r="H454" i="3"/>
  <c r="J454" i="3" s="1"/>
  <c r="H460" i="3"/>
  <c r="J460" i="3" s="1"/>
  <c r="H448" i="3"/>
  <c r="J448" i="3" s="1"/>
  <c r="H452" i="3"/>
  <c r="J452" i="3" s="1"/>
  <c r="H450" i="3"/>
  <c r="J450" i="3" s="1"/>
  <c r="H439" i="3"/>
  <c r="J439" i="3" s="1"/>
  <c r="H465" i="3"/>
  <c r="J465" i="3" s="1"/>
  <c r="H459" i="3"/>
  <c r="J459" i="3" s="1"/>
  <c r="H463" i="3"/>
  <c r="J463" i="3" s="1"/>
  <c r="H309" i="3"/>
  <c r="J309" i="3" s="1"/>
  <c r="H443" i="3"/>
  <c r="J443" i="3" s="1"/>
  <c r="H469" i="3"/>
  <c r="J469" i="3" s="1"/>
  <c r="H462" i="3"/>
  <c r="J462" i="3" s="1"/>
  <c r="H467" i="3"/>
  <c r="J467" i="3" s="1"/>
  <c r="H565" i="3"/>
  <c r="J565" i="3" s="1"/>
  <c r="H563" i="3"/>
  <c r="J563" i="3" s="1"/>
  <c r="H583" i="3"/>
  <c r="J583" i="3" s="1"/>
  <c r="H576" i="3"/>
  <c r="J576" i="3" s="1"/>
  <c r="H582" i="3"/>
  <c r="J582" i="3" s="1"/>
  <c r="H561" i="3"/>
  <c r="J561" i="3" s="1"/>
  <c r="H558" i="3"/>
  <c r="J558" i="3" s="1"/>
  <c r="H556" i="3"/>
  <c r="J556" i="3" s="1"/>
  <c r="H495" i="3"/>
  <c r="J495" i="3" s="1"/>
  <c r="H211" i="3"/>
  <c r="J211" i="3" s="1"/>
  <c r="H171" i="3"/>
  <c r="J171" i="3" s="1"/>
  <c r="H169" i="3"/>
  <c r="J169" i="3" s="1"/>
  <c r="H189" i="3"/>
  <c r="J189" i="3" s="1"/>
  <c r="H212" i="3"/>
  <c r="J212" i="3" s="1"/>
  <c r="H214" i="3"/>
  <c r="J214" i="3" s="1"/>
  <c r="H177" i="3"/>
  <c r="J177" i="3" s="1"/>
  <c r="H173" i="3"/>
  <c r="J173" i="3" s="1"/>
  <c r="H188" i="3"/>
  <c r="J188" i="3" s="1"/>
  <c r="H193" i="3"/>
  <c r="J193" i="3" s="1"/>
  <c r="H191" i="3"/>
  <c r="J191" i="3" s="1"/>
  <c r="H580" i="3"/>
  <c r="J580" i="3" s="1"/>
  <c r="H567" i="3"/>
  <c r="J567" i="3" s="1"/>
  <c r="H571" i="3"/>
  <c r="J571" i="3" s="1"/>
  <c r="H183" i="3"/>
  <c r="J183" i="3" s="1"/>
  <c r="H174" i="3"/>
  <c r="J174" i="3" s="1"/>
  <c r="H180" i="3"/>
  <c r="J180" i="3" s="1"/>
  <c r="H172" i="3"/>
  <c r="J172" i="3" s="1"/>
  <c r="H182" i="3"/>
  <c r="J182" i="3" s="1"/>
  <c r="H185" i="3"/>
  <c r="J185" i="3" s="1"/>
  <c r="H554" i="3"/>
  <c r="J554" i="3" s="1"/>
  <c r="H578" i="3"/>
  <c r="J578" i="3" s="1"/>
  <c r="H579" i="3"/>
  <c r="J579" i="3" s="1"/>
  <c r="H577" i="3"/>
  <c r="J577" i="3" s="1"/>
  <c r="H167" i="3"/>
  <c r="J167" i="3" s="1"/>
  <c r="H184" i="3"/>
  <c r="J184" i="3" s="1"/>
  <c r="H194" i="3"/>
  <c r="J194" i="3" s="1"/>
  <c r="H195" i="3"/>
  <c r="J195" i="3" s="1"/>
  <c r="H186" i="3"/>
  <c r="J186" i="3" s="1"/>
  <c r="H254" i="3"/>
  <c r="J254" i="3" s="1"/>
  <c r="H204" i="3"/>
  <c r="J204" i="3" s="1"/>
  <c r="H187" i="3"/>
  <c r="J187" i="3" s="1"/>
  <c r="H181" i="3"/>
  <c r="J181" i="3" s="1"/>
  <c r="H179" i="3"/>
  <c r="J179" i="3" s="1"/>
  <c r="H223" i="3"/>
  <c r="J223" i="3" s="1"/>
  <c r="H222" i="3"/>
  <c r="J222" i="3" s="1"/>
  <c r="H190" i="3"/>
  <c r="J190" i="3" s="1"/>
  <c r="H196" i="3"/>
  <c r="J196" i="3" s="1"/>
  <c r="H175" i="3"/>
  <c r="J175" i="3" s="1"/>
  <c r="H168" i="3"/>
  <c r="J168" i="3" s="1"/>
  <c r="H125" i="3"/>
  <c r="J125" i="3" s="1"/>
  <c r="H139" i="3"/>
  <c r="J139" i="3" s="1"/>
  <c r="H283" i="3"/>
  <c r="J283" i="3" s="1"/>
  <c r="H221" i="3"/>
  <c r="J221" i="3" s="1"/>
  <c r="H155" i="3"/>
  <c r="J155" i="3" s="1"/>
  <c r="H116" i="3"/>
  <c r="J116" i="3" s="1"/>
  <c r="H228" i="3"/>
  <c r="J228" i="3" s="1"/>
  <c r="H265" i="3"/>
  <c r="J265" i="3" s="1"/>
  <c r="H176" i="3"/>
  <c r="J176" i="3" s="1"/>
  <c r="H178" i="3"/>
  <c r="J178" i="3" s="1"/>
  <c r="H546" i="3"/>
  <c r="J546" i="3" s="1"/>
  <c r="H145" i="3"/>
  <c r="J145" i="3" s="1"/>
  <c r="H166" i="3"/>
  <c r="J166" i="3" s="1"/>
  <c r="H164" i="3"/>
  <c r="J164" i="3" s="1"/>
  <c r="H192" i="3"/>
  <c r="J192" i="3" s="1"/>
  <c r="H491" i="3"/>
  <c r="J491" i="3" s="1"/>
  <c r="H130" i="3"/>
  <c r="J130" i="3" s="1"/>
  <c r="H131" i="3"/>
  <c r="J131" i="3" s="1"/>
  <c r="H147" i="3"/>
  <c r="J147" i="3" s="1"/>
  <c r="H538" i="3"/>
  <c r="J538" i="3" s="1"/>
  <c r="H534" i="3"/>
  <c r="J534" i="3" s="1"/>
  <c r="H105" i="3"/>
  <c r="J105" i="3" s="1"/>
  <c r="H89" i="3"/>
  <c r="J89" i="3" s="1"/>
  <c r="H242" i="3"/>
  <c r="J242" i="3" s="1"/>
  <c r="H154" i="3"/>
  <c r="J154" i="3" s="1"/>
  <c r="H477" i="3"/>
  <c r="J477" i="3" s="1"/>
  <c r="F31" i="1"/>
  <c r="AP25" i="1"/>
  <c r="AP31" i="1" s="1"/>
  <c r="H570" i="3"/>
  <c r="J570" i="3" s="1"/>
  <c r="H100" i="3"/>
  <c r="J100" i="3" s="1"/>
  <c r="H138" i="3"/>
  <c r="J138" i="3" s="1"/>
  <c r="H151" i="3"/>
  <c r="J151" i="3" s="1"/>
  <c r="H705" i="3"/>
  <c r="H129" i="3"/>
  <c r="J129" i="3" s="1"/>
  <c r="H102" i="3"/>
  <c r="J102" i="3" s="1"/>
  <c r="J354" i="3"/>
  <c r="Z33" i="1" s="1"/>
  <c r="Z11" i="1" s="1"/>
  <c r="H104" i="3"/>
  <c r="J104" i="3" s="1"/>
  <c r="J705" i="3"/>
  <c r="H33" i="1" s="1"/>
  <c r="H9" i="1" s="1"/>
  <c r="H229" i="3"/>
  <c r="J229" i="3" s="1"/>
  <c r="H581" i="3"/>
  <c r="J581" i="3" s="1"/>
  <c r="H566" i="3"/>
  <c r="J566" i="3" s="1"/>
  <c r="H573" i="3"/>
  <c r="J573" i="3" s="1"/>
  <c r="J627" i="3"/>
  <c r="L33" i="1" s="1"/>
  <c r="L11" i="1" s="1"/>
  <c r="H206" i="3"/>
  <c r="J206" i="3" s="1"/>
  <c r="H143" i="3"/>
  <c r="J143" i="3" s="1"/>
  <c r="J393" i="3"/>
  <c r="X33" i="1" s="1"/>
  <c r="H312" i="3"/>
  <c r="J312" i="3" s="1"/>
  <c r="H311" i="3"/>
  <c r="J311" i="3" s="1"/>
  <c r="H304" i="3"/>
  <c r="J304" i="3" s="1"/>
  <c r="H310" i="3"/>
  <c r="J310" i="3" s="1"/>
  <c r="H313" i="3"/>
  <c r="J313" i="3" s="1"/>
  <c r="H300" i="3"/>
  <c r="J300" i="3" s="1"/>
  <c r="H307" i="3"/>
  <c r="J307" i="3" s="1"/>
  <c r="H303" i="3"/>
  <c r="J303" i="3" s="1"/>
  <c r="H299" i="3"/>
  <c r="J299" i="3" s="1"/>
  <c r="H295" i="3"/>
  <c r="J295" i="3" s="1"/>
  <c r="H291" i="3"/>
  <c r="J291" i="3" s="1"/>
  <c r="H294" i="3"/>
  <c r="J294" i="3" s="1"/>
  <c r="H290" i="3"/>
  <c r="J290" i="3" s="1"/>
  <c r="H284" i="3"/>
  <c r="J284" i="3" s="1"/>
  <c r="H301" i="3"/>
  <c r="J301" i="3" s="1"/>
  <c r="H281" i="3"/>
  <c r="H305" i="3"/>
  <c r="J305" i="3" s="1"/>
  <c r="H293" i="3"/>
  <c r="J293" i="3" s="1"/>
  <c r="H289" i="3"/>
  <c r="J289" i="3" s="1"/>
  <c r="H302" i="3"/>
  <c r="J302" i="3" s="1"/>
  <c r="H288" i="3"/>
  <c r="J288" i="3" s="1"/>
  <c r="H298" i="3"/>
  <c r="J298" i="3" s="1"/>
  <c r="H287" i="3"/>
  <c r="J287" i="3" s="1"/>
  <c r="H306" i="3"/>
  <c r="J306" i="3" s="1"/>
  <c r="H296" i="3"/>
  <c r="J296" i="3" s="1"/>
  <c r="H308" i="3"/>
  <c r="J308" i="3" s="1"/>
  <c r="H292" i="3"/>
  <c r="J292" i="3" s="1"/>
  <c r="AH25" i="1"/>
  <c r="H106" i="3"/>
  <c r="J106" i="3" s="1"/>
  <c r="H135" i="3"/>
  <c r="J135" i="3" s="1"/>
  <c r="H234" i="3"/>
  <c r="J234" i="3" s="1"/>
  <c r="H233" i="3"/>
  <c r="J233" i="3" s="1"/>
  <c r="H235" i="3"/>
  <c r="J235" i="3" s="1"/>
  <c r="H220" i="3"/>
  <c r="J220" i="3" s="1"/>
  <c r="H217" i="3"/>
  <c r="J217" i="3" s="1"/>
  <c r="H209" i="3"/>
  <c r="J209" i="3" s="1"/>
  <c r="H231" i="3"/>
  <c r="J231" i="3" s="1"/>
  <c r="H227" i="3"/>
  <c r="J227" i="3" s="1"/>
  <c r="H216" i="3"/>
  <c r="J216" i="3" s="1"/>
  <c r="H226" i="3"/>
  <c r="J226" i="3" s="1"/>
  <c r="H215" i="3"/>
  <c r="J215" i="3" s="1"/>
  <c r="H208" i="3"/>
  <c r="J208" i="3" s="1"/>
  <c r="H219" i="3"/>
  <c r="J219" i="3" s="1"/>
  <c r="H207" i="3"/>
  <c r="J207" i="3" s="1"/>
  <c r="H232" i="3"/>
  <c r="J232" i="3" s="1"/>
  <c r="H218" i="3"/>
  <c r="J218" i="3" s="1"/>
  <c r="H230" i="3"/>
  <c r="J230" i="3" s="1"/>
  <c r="H88" i="3"/>
  <c r="J88" i="3" s="1"/>
  <c r="H225" i="3"/>
  <c r="J225" i="3" s="1"/>
  <c r="J632" i="3"/>
  <c r="J666" i="3" s="1"/>
  <c r="J33" i="1" s="1"/>
  <c r="H666" i="3"/>
  <c r="H627" i="3"/>
  <c r="H81" i="3"/>
  <c r="J71" i="3"/>
  <c r="J81" i="3" s="1"/>
  <c r="AN33" i="1" s="1"/>
  <c r="H153" i="3"/>
  <c r="J153" i="3" s="1"/>
  <c r="H142" i="3"/>
  <c r="J142" i="3" s="1"/>
  <c r="H134" i="3"/>
  <c r="J134" i="3" s="1"/>
  <c r="H126" i="3"/>
  <c r="J126" i="3" s="1"/>
  <c r="H156" i="3"/>
  <c r="J156" i="3" s="1"/>
  <c r="H148" i="3"/>
  <c r="J148" i="3" s="1"/>
  <c r="H140" i="3"/>
  <c r="J140" i="3" s="1"/>
  <c r="H132" i="3"/>
  <c r="J132" i="3" s="1"/>
  <c r="H149" i="3"/>
  <c r="J149" i="3" s="1"/>
  <c r="H152" i="3"/>
  <c r="J152" i="3" s="1"/>
  <c r="H144" i="3"/>
  <c r="J144" i="3" s="1"/>
  <c r="H157" i="3"/>
  <c r="J157" i="3" s="1"/>
  <c r="H133" i="3"/>
  <c r="J133" i="3" s="1"/>
  <c r="H128" i="3"/>
  <c r="J128" i="3" s="1"/>
  <c r="H136" i="3"/>
  <c r="J136" i="3" s="1"/>
  <c r="H141" i="3"/>
  <c r="J141" i="3" s="1"/>
  <c r="H203" i="3"/>
  <c r="H285" i="3"/>
  <c r="J285" i="3" s="1"/>
  <c r="H213" i="3"/>
  <c r="J213" i="3" s="1"/>
  <c r="H224" i="3"/>
  <c r="J224" i="3" s="1"/>
  <c r="H146" i="3"/>
  <c r="J146" i="3" s="1"/>
  <c r="H205" i="3"/>
  <c r="J205" i="3" s="1"/>
  <c r="H286" i="3"/>
  <c r="J286" i="3" s="1"/>
  <c r="H432" i="3"/>
  <c r="J398" i="3"/>
  <c r="J432" i="3" s="1"/>
  <c r="V33" i="1" s="1"/>
  <c r="H297" i="3"/>
  <c r="J297" i="3" s="1"/>
  <c r="H110" i="3"/>
  <c r="J110" i="3" s="1"/>
  <c r="H91" i="3"/>
  <c r="J91" i="3" s="1"/>
  <c r="H87" i="3"/>
  <c r="J87" i="3" s="1"/>
  <c r="H118" i="3"/>
  <c r="J118" i="3" s="1"/>
  <c r="H115" i="3"/>
  <c r="J115" i="3" s="1"/>
  <c r="H112" i="3"/>
  <c r="J112" i="3" s="1"/>
  <c r="H108" i="3"/>
  <c r="J108" i="3" s="1"/>
  <c r="H99" i="3"/>
  <c r="J99" i="3" s="1"/>
  <c r="H96" i="3"/>
  <c r="J96" i="3" s="1"/>
  <c r="H93" i="3"/>
  <c r="J93" i="3" s="1"/>
  <c r="H113" i="3"/>
  <c r="J113" i="3" s="1"/>
  <c r="H90" i="3"/>
  <c r="J90" i="3" s="1"/>
  <c r="H111" i="3"/>
  <c r="J111" i="3" s="1"/>
  <c r="H95" i="3"/>
  <c r="J95" i="3" s="1"/>
  <c r="H94" i="3"/>
  <c r="J94" i="3" s="1"/>
  <c r="H97" i="3"/>
  <c r="J97" i="3" s="1"/>
  <c r="H114" i="3"/>
  <c r="J114" i="3" s="1"/>
  <c r="H92" i="3"/>
  <c r="J92" i="3" s="1"/>
  <c r="H103" i="3"/>
  <c r="J103" i="3" s="1"/>
  <c r="H117" i="3"/>
  <c r="J117" i="3" s="1"/>
  <c r="H109" i="3"/>
  <c r="J109" i="3" s="1"/>
  <c r="H107" i="3"/>
  <c r="J107" i="3" s="1"/>
  <c r="H101" i="3"/>
  <c r="J101" i="3" s="1"/>
  <c r="H268" i="3"/>
  <c r="J268" i="3" s="1"/>
  <c r="H250" i="3"/>
  <c r="J250" i="3" s="1"/>
  <c r="H246" i="3"/>
  <c r="J246" i="3" s="1"/>
  <c r="H267" i="3"/>
  <c r="J267" i="3" s="1"/>
  <c r="H253" i="3"/>
  <c r="J253" i="3" s="1"/>
  <c r="H249" i="3"/>
  <c r="J249" i="3" s="1"/>
  <c r="H245" i="3"/>
  <c r="J245" i="3" s="1"/>
  <c r="H274" i="3"/>
  <c r="J274" i="3" s="1"/>
  <c r="H260" i="3"/>
  <c r="J260" i="3" s="1"/>
  <c r="H256" i="3"/>
  <c r="J256" i="3" s="1"/>
  <c r="H273" i="3"/>
  <c r="J273" i="3" s="1"/>
  <c r="H263" i="3"/>
  <c r="J263" i="3" s="1"/>
  <c r="H259" i="3"/>
  <c r="J259" i="3" s="1"/>
  <c r="H255" i="3"/>
  <c r="J255" i="3" s="1"/>
  <c r="H269" i="3"/>
  <c r="J269" i="3" s="1"/>
  <c r="H251" i="3"/>
  <c r="J251" i="3" s="1"/>
  <c r="H247" i="3"/>
  <c r="J247" i="3" s="1"/>
  <c r="H243" i="3"/>
  <c r="J243" i="3" s="1"/>
  <c r="H272" i="3"/>
  <c r="J272" i="3" s="1"/>
  <c r="H262" i="3"/>
  <c r="J262" i="3" s="1"/>
  <c r="H258" i="3"/>
  <c r="J258" i="3" s="1"/>
  <c r="H266" i="3"/>
  <c r="J266" i="3" s="1"/>
  <c r="H257" i="3"/>
  <c r="J257" i="3" s="1"/>
  <c r="H244" i="3"/>
  <c r="J244" i="3" s="1"/>
  <c r="H271" i="3"/>
  <c r="J271" i="3" s="1"/>
  <c r="H248" i="3"/>
  <c r="J248" i="3" s="1"/>
  <c r="H261" i="3"/>
  <c r="J261" i="3" s="1"/>
  <c r="H252" i="3"/>
  <c r="J252" i="3" s="1"/>
  <c r="H86" i="3"/>
  <c r="H270" i="3"/>
  <c r="J270" i="3" s="1"/>
  <c r="H137" i="3"/>
  <c r="J137" i="3" s="1"/>
  <c r="H127" i="3"/>
  <c r="J127" i="3" s="1"/>
  <c r="H393" i="3"/>
  <c r="H354" i="3"/>
  <c r="AT31" i="1" l="1"/>
  <c r="L10" i="1"/>
  <c r="J549" i="3"/>
  <c r="P33" i="1" s="1"/>
  <c r="P11" i="1" s="1"/>
  <c r="H549" i="3"/>
  <c r="J471" i="3"/>
  <c r="T33" i="1" s="1"/>
  <c r="T9" i="1" s="1"/>
  <c r="H471" i="3"/>
  <c r="J198" i="3"/>
  <c r="AH33" i="1" s="1"/>
  <c r="AH11" i="1" s="1"/>
  <c r="L9" i="1"/>
  <c r="H198" i="3"/>
  <c r="J510" i="3"/>
  <c r="R33" i="1" s="1"/>
  <c r="R14" i="1" s="1"/>
  <c r="H510" i="3"/>
  <c r="Z12" i="1"/>
  <c r="H8" i="1"/>
  <c r="L8" i="1"/>
  <c r="Z9" i="1"/>
  <c r="Z18" i="1"/>
  <c r="J588" i="3"/>
  <c r="N33" i="1" s="1"/>
  <c r="N11" i="1" s="1"/>
  <c r="Z16" i="1"/>
  <c r="Z14" i="1"/>
  <c r="H588" i="3"/>
  <c r="Z8" i="1"/>
  <c r="Z15" i="1"/>
  <c r="Z13" i="1"/>
  <c r="Z17" i="1"/>
  <c r="Z10" i="1"/>
  <c r="J8" i="1"/>
  <c r="J10" i="1"/>
  <c r="J9" i="1"/>
  <c r="V10" i="1"/>
  <c r="V16" i="1"/>
  <c r="V11" i="1"/>
  <c r="V12" i="1"/>
  <c r="V8" i="1"/>
  <c r="V9" i="1"/>
  <c r="V15" i="1"/>
  <c r="V13" i="1"/>
  <c r="V14" i="1"/>
  <c r="H237" i="3"/>
  <c r="J203" i="3"/>
  <c r="J237" i="3" s="1"/>
  <c r="AF33" i="1" s="1"/>
  <c r="J276" i="3"/>
  <c r="AD33" i="1" s="1"/>
  <c r="H276" i="3"/>
  <c r="AN11" i="1"/>
  <c r="AN17" i="1"/>
  <c r="AN16" i="1"/>
  <c r="AN14" i="1"/>
  <c r="AN23" i="1"/>
  <c r="AN10" i="1"/>
  <c r="AN21" i="1"/>
  <c r="AN13" i="1"/>
  <c r="AN22" i="1"/>
  <c r="AN9" i="1"/>
  <c r="AN19" i="1"/>
  <c r="AN15" i="1"/>
  <c r="AN18" i="1"/>
  <c r="AN24" i="1"/>
  <c r="AN8" i="1"/>
  <c r="AN12" i="1"/>
  <c r="AN20" i="1"/>
  <c r="AN25" i="1"/>
  <c r="J159" i="3"/>
  <c r="AJ33" i="1" s="1"/>
  <c r="J86" i="3"/>
  <c r="J120" i="3" s="1"/>
  <c r="AL33" i="1" s="1"/>
  <c r="H120" i="3"/>
  <c r="H159" i="3"/>
  <c r="H315" i="3"/>
  <c r="J281" i="3"/>
  <c r="J315" i="3" s="1"/>
  <c r="AB33" i="1" s="1"/>
  <c r="X11" i="1"/>
  <c r="X16" i="1"/>
  <c r="X14" i="1"/>
  <c r="X8" i="1"/>
  <c r="X13" i="1"/>
  <c r="X17" i="1"/>
  <c r="X9" i="1"/>
  <c r="X10" i="1"/>
  <c r="X15" i="1"/>
  <c r="X12" i="1"/>
  <c r="T14" i="1" l="1"/>
  <c r="AX25" i="1"/>
  <c r="AZ25" i="1" s="1"/>
  <c r="P12" i="1"/>
  <c r="H31" i="1"/>
  <c r="P8" i="1"/>
  <c r="P10" i="1"/>
  <c r="P13" i="1"/>
  <c r="P9" i="1"/>
  <c r="T15" i="1"/>
  <c r="T13" i="1"/>
  <c r="T12" i="1"/>
  <c r="T8" i="1"/>
  <c r="T11" i="1"/>
  <c r="T10" i="1"/>
  <c r="AH21" i="1"/>
  <c r="AH19" i="1"/>
  <c r="AH13" i="1"/>
  <c r="AH22" i="1"/>
  <c r="AH12" i="1"/>
  <c r="AH18" i="1"/>
  <c r="AH15" i="1"/>
  <c r="AH9" i="1"/>
  <c r="AH10" i="1"/>
  <c r="AH17" i="1"/>
  <c r="AH16" i="1"/>
  <c r="AH8" i="1"/>
  <c r="AH20" i="1"/>
  <c r="AH14" i="1"/>
  <c r="L31" i="1"/>
  <c r="R9" i="1"/>
  <c r="R13" i="1"/>
  <c r="R11" i="1"/>
  <c r="R8" i="1"/>
  <c r="R12" i="1"/>
  <c r="R10" i="1"/>
  <c r="N12" i="1"/>
  <c r="N8" i="1"/>
  <c r="N10" i="1"/>
  <c r="N9" i="1"/>
  <c r="Z31" i="1"/>
  <c r="AN31" i="1"/>
  <c r="AF16" i="1"/>
  <c r="AF14" i="1"/>
  <c r="AF20" i="1"/>
  <c r="AF18" i="1"/>
  <c r="AF11" i="1"/>
  <c r="AF9" i="1"/>
  <c r="AF8" i="1"/>
  <c r="AF12" i="1"/>
  <c r="AF15" i="1"/>
  <c r="AF10" i="1"/>
  <c r="AF17" i="1"/>
  <c r="AF19" i="1"/>
  <c r="AF13" i="1"/>
  <c r="AF21" i="1"/>
  <c r="X31" i="1"/>
  <c r="AL18" i="1"/>
  <c r="AL11" i="1"/>
  <c r="AL8" i="1"/>
  <c r="AL20" i="1"/>
  <c r="AL17" i="1"/>
  <c r="AL16" i="1"/>
  <c r="AL19" i="1"/>
  <c r="AL15" i="1"/>
  <c r="AL23" i="1"/>
  <c r="AL10" i="1"/>
  <c r="AL24" i="1"/>
  <c r="AL12" i="1"/>
  <c r="AL13" i="1"/>
  <c r="AL14" i="1"/>
  <c r="AL9" i="1"/>
  <c r="AL21" i="1"/>
  <c r="AL22" i="1"/>
  <c r="AJ17" i="1"/>
  <c r="AJ11" i="1"/>
  <c r="AJ18" i="1"/>
  <c r="AJ9" i="1"/>
  <c r="AJ19" i="1"/>
  <c r="AJ22" i="1"/>
  <c r="AJ12" i="1"/>
  <c r="AJ15" i="1"/>
  <c r="AJ23" i="1"/>
  <c r="AJ20" i="1"/>
  <c r="AJ16" i="1"/>
  <c r="AJ8" i="1"/>
  <c r="AJ10" i="1"/>
  <c r="AJ13" i="1"/>
  <c r="AJ14" i="1"/>
  <c r="AJ21" i="1"/>
  <c r="V31" i="1"/>
  <c r="AB16" i="1"/>
  <c r="AB9" i="1"/>
  <c r="AB10" i="1"/>
  <c r="AB14" i="1"/>
  <c r="AB18" i="1"/>
  <c r="AB13" i="1"/>
  <c r="AB12" i="1"/>
  <c r="AB15" i="1"/>
  <c r="AB17" i="1"/>
  <c r="AB11" i="1"/>
  <c r="AB19" i="1"/>
  <c r="AB8" i="1"/>
  <c r="AD16" i="1"/>
  <c r="AD15" i="1"/>
  <c r="AD14" i="1"/>
  <c r="AD9" i="1"/>
  <c r="AD18" i="1"/>
  <c r="AD17" i="1"/>
  <c r="AD11" i="1"/>
  <c r="AD13" i="1"/>
  <c r="AD10" i="1"/>
  <c r="AD8" i="1"/>
  <c r="AD19" i="1"/>
  <c r="AD20" i="1"/>
  <c r="AD12" i="1"/>
  <c r="J31" i="1"/>
  <c r="AX20" i="1" l="1"/>
  <c r="AZ20" i="1" s="1"/>
  <c r="AX18" i="1"/>
  <c r="AZ18" i="1" s="1"/>
  <c r="AX8" i="1"/>
  <c r="AZ8" i="1" s="1"/>
  <c r="AX23" i="1"/>
  <c r="AZ23" i="1" s="1"/>
  <c r="AX11" i="1"/>
  <c r="AZ11" i="1" s="1"/>
  <c r="AX9" i="1"/>
  <c r="AZ9" i="1" s="1"/>
  <c r="AX10" i="1"/>
  <c r="AZ10" i="1" s="1"/>
  <c r="AX14" i="1"/>
  <c r="AZ14" i="1" s="1"/>
  <c r="AX17" i="1"/>
  <c r="AZ17" i="1" s="1"/>
  <c r="AX16" i="1"/>
  <c r="AZ16" i="1" s="1"/>
  <c r="AX21" i="1"/>
  <c r="AZ21" i="1" s="1"/>
  <c r="AX13" i="1"/>
  <c r="AZ13" i="1" s="1"/>
  <c r="AX12" i="1"/>
  <c r="AZ12" i="1" s="1"/>
  <c r="AX19" i="1"/>
  <c r="AZ19" i="1" s="1"/>
  <c r="AX24" i="1"/>
  <c r="AZ24" i="1" s="1"/>
  <c r="AX22" i="1"/>
  <c r="AZ22" i="1" s="1"/>
  <c r="AX15" i="1"/>
  <c r="AZ15" i="1" s="1"/>
  <c r="P31" i="1"/>
  <c r="T31" i="1"/>
  <c r="AH31" i="1"/>
  <c r="R31" i="1"/>
  <c r="N31" i="1"/>
  <c r="AF31" i="1"/>
  <c r="AD31" i="1"/>
  <c r="AJ31" i="1"/>
  <c r="AB31" i="1"/>
  <c r="AL31" i="1"/>
  <c r="AX31" i="1" l="1"/>
  <c r="AZ31" i="1"/>
</calcChain>
</file>

<file path=xl/sharedStrings.xml><?xml version="1.0" encoding="utf-8"?>
<sst xmlns="http://schemas.openxmlformats.org/spreadsheetml/2006/main" count="204" uniqueCount="78">
  <si>
    <t>Potomac Electric Power Company ("Pepco")</t>
  </si>
  <si>
    <t>AFUDC Equity Book Depreciation Work Paper</t>
  </si>
  <si>
    <t>Year</t>
  </si>
  <si>
    <t>Incurred</t>
  </si>
  <si>
    <t>In Service</t>
  </si>
  <si>
    <t>2005
Depreciation</t>
  </si>
  <si>
    <t>2006
Depreciation</t>
  </si>
  <si>
    <t>2007
Depreciation</t>
  </si>
  <si>
    <t>2008
Depreciation</t>
  </si>
  <si>
    <t>2009
Depreciation</t>
  </si>
  <si>
    <t>2010
Depreciation</t>
  </si>
  <si>
    <t>2011
Depreciation</t>
  </si>
  <si>
    <t>2012
Depreciation</t>
  </si>
  <si>
    <t>2013
Depreciation</t>
  </si>
  <si>
    <t>2014
Depreciation</t>
  </si>
  <si>
    <t>2015
Depreciation</t>
  </si>
  <si>
    <t>2016
Depreciation</t>
  </si>
  <si>
    <t>2017
Depreciation</t>
  </si>
  <si>
    <t>2018
Depreciation</t>
  </si>
  <si>
    <t>2019
Depreciation</t>
  </si>
  <si>
    <t>2020
Depreciation</t>
  </si>
  <si>
    <t>2021
Depreciation</t>
  </si>
  <si>
    <t>Accumulated
Depreciation</t>
  </si>
  <si>
    <t>Net
AFUDC Equity</t>
  </si>
  <si>
    <t>Pre-2005</t>
  </si>
  <si>
    <t>Total</t>
  </si>
  <si>
    <t>Depreciation Rates</t>
  </si>
  <si>
    <t>AFUDC Equity (Originations)</t>
  </si>
  <si>
    <r>
      <t>General
Ledger</t>
    </r>
    <r>
      <rPr>
        <vertAlign val="superscript"/>
        <sz val="10"/>
        <color theme="1"/>
        <rFont val="Arial"/>
        <family val="2"/>
      </rPr>
      <t>1</t>
    </r>
  </si>
  <si>
    <r>
      <t>Adjustments</t>
    </r>
    <r>
      <rPr>
        <vertAlign val="superscript"/>
        <sz val="10"/>
        <color theme="1"/>
        <rFont val="Arial"/>
        <family val="2"/>
      </rPr>
      <t>2</t>
    </r>
  </si>
  <si>
    <r>
      <t>Amount
Incurred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 </t>
    </r>
  </si>
  <si>
    <r>
      <t>Transmission 
Allocator</t>
    </r>
    <r>
      <rPr>
        <vertAlign val="superscript"/>
        <sz val="10"/>
        <color theme="1"/>
        <rFont val="Arial"/>
        <family val="2"/>
      </rPr>
      <t>4</t>
    </r>
  </si>
  <si>
    <r>
      <t>Allocated 
Incurred Amount</t>
    </r>
    <r>
      <rPr>
        <vertAlign val="superscript"/>
        <sz val="10"/>
        <color theme="1"/>
        <rFont val="Arial"/>
        <family val="2"/>
      </rPr>
      <t>5</t>
    </r>
  </si>
  <si>
    <r>
      <t>Allocated 
In-Service Amount</t>
    </r>
    <r>
      <rPr>
        <vertAlign val="superscript"/>
        <sz val="10"/>
        <color theme="1"/>
        <rFont val="Arial"/>
        <family val="2"/>
      </rPr>
      <t>6</t>
    </r>
  </si>
  <si>
    <t>2009A</t>
  </si>
  <si>
    <t>2011A</t>
  </si>
  <si>
    <t>2014A</t>
  </si>
  <si>
    <t>TOTAL</t>
  </si>
  <si>
    <t>Footnotes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</si>
  <si>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Incurred AFUDC Equity per the general ledger by year.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</si>
  <si>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Balances agree to adjustments to incurred AFUDC Equity .</t>
    </r>
  </si>
  <si>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Represents AFUDC Equity incurred by year. </t>
    </r>
  </si>
  <si>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Based on the applicable plant related transmission allocator by year.</t>
    </r>
  </si>
  <si>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Balances represent the incurred AFUDC Equity allocated to transmission. </t>
    </r>
  </si>
  <si>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Balances represent the in-service AFUDC equity per the fixed asset system.</t>
    </r>
  </si>
  <si>
    <t>2021 FERC Form 1, Page 337</t>
  </si>
  <si>
    <t>Account 
Number</t>
  </si>
  <si>
    <t>Depreciable 
Plant Basis 
(in Thousands)</t>
  </si>
  <si>
    <t>Applied
Depr. Rate
Percent</t>
  </si>
  <si>
    <t>Ratio</t>
  </si>
  <si>
    <t>Blended</t>
  </si>
  <si>
    <t>2020 FERC Form 1, Page 337</t>
  </si>
  <si>
    <t>2019 FERC Form 1, Page 337</t>
  </si>
  <si>
    <t>2018 FERC Form 1, Page 337</t>
  </si>
  <si>
    <t>2017 FERC Form 1, Page 337</t>
  </si>
  <si>
    <t>2016 FERC Form 1, Page 337</t>
  </si>
  <si>
    <t>2015 FERC Form 1, Page 337</t>
  </si>
  <si>
    <t>2014 FERC Form 1, Page 337</t>
  </si>
  <si>
    <t>2013 FERC Form 1, Page 337</t>
  </si>
  <si>
    <t>2012 FERC Form 1, Page 337</t>
  </si>
  <si>
    <t>2011 FERC Form 1, Page 337</t>
  </si>
  <si>
    <t>2010 FERC Form 1, Page 337</t>
  </si>
  <si>
    <t>2009 FERC Form 1, Page 337</t>
  </si>
  <si>
    <t>2008 FERC Form 1, Page 337</t>
  </si>
  <si>
    <t>2007 FERC Form 1, Page 337</t>
  </si>
  <si>
    <t>2006 FERC Form 1, Page 337</t>
  </si>
  <si>
    <t>2005 FERC Form 1, Page 337</t>
  </si>
  <si>
    <t>2022
Depreciation</t>
  </si>
  <si>
    <t>2022 FERC Form 1, Page 337</t>
  </si>
  <si>
    <t>2023 FERC Form 1, Page 337</t>
  </si>
  <si>
    <t>2023
Depreciation</t>
  </si>
  <si>
    <t>2024 FERC Form 1, Page 337</t>
  </si>
  <si>
    <t>2024
Depreciation</t>
  </si>
  <si>
    <t>2025
Depreciation</t>
  </si>
  <si>
    <t>For the Year Ended: December 31, 2025</t>
  </si>
  <si>
    <t>2025 FERC Form 1, Page 337</t>
  </si>
  <si>
    <t>351.1 - MD</t>
  </si>
  <si>
    <t>351.1 - 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</si>
</sst>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3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3" fillId="0" borderId="0" xfId="0" applyNumberFormat="1" applyFont="1"/>
    <xf numFmtId="0" fontId="3" fillId="0" borderId="1" xfId="0" applyFont="1" applyBorder="1"/>
    <xf numFmtId="164" fontId="3" fillId="0" borderId="1" xfId="1" applyNumberFormat="1" applyFont="1" applyBorder="1"/>
    <xf numFmtId="43" fontId="3" fillId="0" borderId="0" xfId="1" applyFont="1"/>
    <xf numFmtId="10" fontId="3" fillId="0" borderId="0" xfId="0" applyNumberFormat="1" applyFont="1"/>
    <xf numFmtId="43" fontId="3" fillId="0" borderId="0" xfId="0" applyNumberFormat="1" applyFont="1"/>
    <xf numFmtId="165" fontId="3" fillId="0" borderId="0" xfId="2" applyNumberFormat="1" applyFont="1" applyFill="1"/>
    <xf numFmtId="10" fontId="3" fillId="0" borderId="0" xfId="3" applyNumberFormat="1" applyFont="1" applyFill="1"/>
    <xf numFmtId="164" fontId="3" fillId="0" borderId="0" xfId="1" applyNumberFormat="1" applyFont="1" applyFill="1"/>
    <xf numFmtId="166" fontId="3" fillId="0" borderId="0" xfId="0" applyNumberFormat="1" applyFont="1"/>
    <xf numFmtId="165" fontId="3" fillId="0" borderId="2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165" fontId="3" fillId="0" borderId="0" xfId="0" applyNumberFormat="1" applyFont="1"/>
    <xf numFmtId="44" fontId="3" fillId="0" borderId="0" xfId="0" applyNumberFormat="1" applyFont="1"/>
    <xf numFmtId="0" fontId="3" fillId="0" borderId="3" xfId="0" applyFont="1" applyBorder="1"/>
    <xf numFmtId="1" fontId="7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4" fontId="3" fillId="0" borderId="1" xfId="1" applyNumberFormat="1" applyFont="1" applyFill="1" applyBorder="1"/>
    <xf numFmtId="164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6" fontId="3" fillId="0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B8D2-B787-4529-9CBE-184BC51D1EEA}">
  <sheetPr>
    <pageSetUpPr fitToPage="1"/>
  </sheetPr>
  <dimension ref="A1:AZ39"/>
  <sheetViews>
    <sheetView tabSelected="1" zoomScaleNormal="100" workbookViewId="0">
      <selection activeCell="Z53" sqref="Z53"/>
    </sheetView>
  </sheetViews>
  <sheetFormatPr defaultColWidth="9.140625" defaultRowHeight="12.75" x14ac:dyDescent="0.2"/>
  <cols>
    <col min="1" max="1" width="2.7109375" style="2" customWidth="1"/>
    <col min="2" max="2" width="8.85546875" style="2" customWidth="1"/>
    <col min="3" max="3" width="1.5703125" style="2" customWidth="1"/>
    <col min="4" max="4" width="13.85546875" style="2" bestFit="1" customWidth="1"/>
    <col min="5" max="5" width="1.5703125" style="2" customWidth="1"/>
    <col min="6" max="6" width="13.7109375" style="2" customWidth="1"/>
    <col min="7" max="7" width="1.5703125" style="2" customWidth="1"/>
    <col min="8" max="8" width="13.7109375" style="2" customWidth="1"/>
    <col min="9" max="9" width="1.5703125" style="2" customWidth="1"/>
    <col min="10" max="10" width="13.7109375" style="2" customWidth="1"/>
    <col min="11" max="11" width="1.5703125" style="2" customWidth="1"/>
    <col min="12" max="12" width="13.7109375" style="2" customWidth="1"/>
    <col min="13" max="13" width="1.5703125" style="2" customWidth="1"/>
    <col min="14" max="14" width="13.7109375" style="2" customWidth="1"/>
    <col min="15" max="15" width="1.5703125" style="2" customWidth="1"/>
    <col min="16" max="16" width="13.7109375" style="2" customWidth="1"/>
    <col min="17" max="17" width="1.5703125" style="2" customWidth="1"/>
    <col min="18" max="18" width="13.7109375" style="2" customWidth="1"/>
    <col min="19" max="19" width="1.5703125" style="2" customWidth="1"/>
    <col min="20" max="20" width="13.7109375" style="2" customWidth="1"/>
    <col min="21" max="21" width="1.5703125" style="2" customWidth="1"/>
    <col min="22" max="22" width="13.7109375" style="2" customWidth="1"/>
    <col min="23" max="23" width="1.5703125" style="2" customWidth="1"/>
    <col min="24" max="24" width="13.7109375" style="2" customWidth="1"/>
    <col min="25" max="25" width="1.5703125" style="2" customWidth="1"/>
    <col min="26" max="26" width="13.7109375" style="2" customWidth="1"/>
    <col min="27" max="27" width="1.5703125" style="2" customWidth="1"/>
    <col min="28" max="28" width="13.7109375" style="2" customWidth="1"/>
    <col min="29" max="29" width="1.5703125" style="2" customWidth="1"/>
    <col min="30" max="30" width="13.7109375" style="2" customWidth="1"/>
    <col min="31" max="31" width="1.5703125" style="2" customWidth="1"/>
    <col min="32" max="32" width="12" style="2" bestFit="1" customWidth="1"/>
    <col min="33" max="33" width="1.5703125" style="2" customWidth="1"/>
    <col min="34" max="34" width="13.85546875" style="2" bestFit="1" customWidth="1"/>
    <col min="35" max="35" width="1.5703125" style="2" customWidth="1"/>
    <col min="36" max="36" width="13.85546875" style="2" bestFit="1" customWidth="1"/>
    <col min="37" max="37" width="1.5703125" style="2" customWidth="1"/>
    <col min="38" max="38" width="13.85546875" style="2" bestFit="1" customWidth="1"/>
    <col min="39" max="39" width="1.5703125" style="2" customWidth="1"/>
    <col min="40" max="40" width="13.85546875" style="2" bestFit="1" customWidth="1"/>
    <col min="41" max="41" width="1.5703125" style="2" customWidth="1"/>
    <col min="42" max="42" width="13.85546875" style="2" bestFit="1" customWidth="1"/>
    <col min="43" max="43" width="1.5703125" style="2" customWidth="1"/>
    <col min="44" max="44" width="13.85546875" style="2" bestFit="1" customWidth="1"/>
    <col min="45" max="45" width="1.5703125" style="2" customWidth="1"/>
    <col min="46" max="46" width="14" style="2" customWidth="1"/>
    <col min="47" max="47" width="1.5703125" style="2" customWidth="1"/>
    <col min="48" max="48" width="14" style="2" customWidth="1"/>
    <col min="49" max="49" width="1.5703125" style="2" customWidth="1"/>
    <col min="50" max="50" width="12.42578125" style="2" bestFit="1" customWidth="1"/>
    <col min="51" max="51" width="1.5703125" style="2" customWidth="1"/>
    <col min="52" max="52" width="13.28515625" style="2" bestFit="1" customWidth="1"/>
    <col min="53" max="16384" width="9.140625" style="2"/>
  </cols>
  <sheetData>
    <row r="1" spans="1:52" x14ac:dyDescent="0.2">
      <c r="A1" s="1" t="s">
        <v>0</v>
      </c>
      <c r="X1" s="3"/>
      <c r="AB1" s="3"/>
      <c r="AF1" s="4"/>
    </row>
    <row r="2" spans="1:52" x14ac:dyDescent="0.2">
      <c r="A2" s="1" t="s">
        <v>1</v>
      </c>
      <c r="X2" s="3"/>
      <c r="AB2" s="3"/>
    </row>
    <row r="3" spans="1:52" x14ac:dyDescent="0.2">
      <c r="A3" s="1" t="s">
        <v>74</v>
      </c>
    </row>
    <row r="4" spans="1:52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6" spans="1:52" ht="25.5" x14ac:dyDescent="0.2">
      <c r="B6" s="6" t="s">
        <v>2</v>
      </c>
      <c r="D6" s="6" t="s">
        <v>3</v>
      </c>
      <c r="F6" s="6" t="s">
        <v>4</v>
      </c>
      <c r="H6" s="7" t="s">
        <v>5</v>
      </c>
      <c r="J6" s="7" t="s">
        <v>6</v>
      </c>
      <c r="L6" s="7" t="s">
        <v>7</v>
      </c>
      <c r="N6" s="7" t="s">
        <v>8</v>
      </c>
      <c r="P6" s="7" t="s">
        <v>9</v>
      </c>
      <c r="R6" s="7" t="s">
        <v>10</v>
      </c>
      <c r="T6" s="7" t="s">
        <v>11</v>
      </c>
      <c r="V6" s="7" t="s">
        <v>12</v>
      </c>
      <c r="X6" s="7" t="s">
        <v>13</v>
      </c>
      <c r="Z6" s="7" t="s">
        <v>14</v>
      </c>
      <c r="AB6" s="7" t="s">
        <v>15</v>
      </c>
      <c r="AD6" s="7" t="s">
        <v>16</v>
      </c>
      <c r="AF6" s="7" t="s">
        <v>17</v>
      </c>
      <c r="AH6" s="7" t="s">
        <v>18</v>
      </c>
      <c r="AJ6" s="7" t="s">
        <v>19</v>
      </c>
      <c r="AL6" s="7" t="s">
        <v>20</v>
      </c>
      <c r="AN6" s="7" t="s">
        <v>21</v>
      </c>
      <c r="AP6" s="7" t="s">
        <v>67</v>
      </c>
      <c r="AR6" s="7" t="s">
        <v>70</v>
      </c>
      <c r="AT6" s="7" t="s">
        <v>72</v>
      </c>
      <c r="AV6" s="7" t="s">
        <v>73</v>
      </c>
      <c r="AX6" s="7" t="s">
        <v>22</v>
      </c>
      <c r="AZ6" s="7" t="s">
        <v>23</v>
      </c>
    </row>
    <row r="7" spans="1:52" ht="5.0999999999999996" customHeight="1" x14ac:dyDescent="0.2"/>
    <row r="8" spans="1:52" x14ac:dyDescent="0.2">
      <c r="B8" s="8" t="s">
        <v>24</v>
      </c>
      <c r="D8" s="9">
        <f>'2. AFUDC Equity Incurred'!L9</f>
        <v>1110056</v>
      </c>
      <c r="F8" s="9">
        <f>'2. AFUDC Equity Incurred'!N9</f>
        <v>1110056</v>
      </c>
      <c r="H8" s="10">
        <f>-ROUND($F$8*H33,0)</f>
        <v>-25397</v>
      </c>
      <c r="J8" s="10">
        <f>ROUND(-$F$8*J33,0)</f>
        <v>-25452</v>
      </c>
      <c r="L8" s="10">
        <f>ROUND(-$F$8*L33,0)</f>
        <v>-25321</v>
      </c>
      <c r="N8" s="10">
        <f>ROUND(-$F$8*N33,0)</f>
        <v>-25327</v>
      </c>
      <c r="P8" s="10">
        <f>ROUND(-$F$8*P33,0)</f>
        <v>-25644</v>
      </c>
      <c r="R8" s="10">
        <f>ROUND(-$F$8*R33,0)</f>
        <v>-25779</v>
      </c>
      <c r="T8" s="10">
        <f>ROUND(-$F$8*T33,0)</f>
        <v>-26178</v>
      </c>
      <c r="V8" s="10">
        <f>ROUND(-$F$8*V33,0)</f>
        <v>-25806</v>
      </c>
      <c r="X8" s="10">
        <f>ROUND(-$F$8*X33,0)</f>
        <v>-25903</v>
      </c>
      <c r="Z8" s="10">
        <f>ROUND(-$F$8*Z33,0)</f>
        <v>-25674</v>
      </c>
      <c r="AB8" s="10">
        <f>ROUND(-$F$8*AB33,0)</f>
        <v>-25691</v>
      </c>
      <c r="AD8" s="10">
        <f>ROUND(-$F$8*AD33,0)</f>
        <v>-25802</v>
      </c>
      <c r="AF8" s="10">
        <f>ROUND(-$F$8*AF33,0)</f>
        <v>-26080</v>
      </c>
      <c r="AH8" s="10">
        <f>ROUND(-$F$8*AH33,0)</f>
        <v>-26047</v>
      </c>
      <c r="AJ8" s="10">
        <f t="shared" ref="AJ8:AJ22" si="0">ROUND(-F8*$AJ$33,0)</f>
        <v>-25955</v>
      </c>
      <c r="AL8" s="10">
        <f t="shared" ref="AL8:AL23" si="1">ROUND(-F8*$AL$33,0)</f>
        <v>-25977</v>
      </c>
      <c r="AN8" s="10">
        <f>ROUND(-$F8*$AN$33,0)</f>
        <v>-23500</v>
      </c>
      <c r="AP8" s="10">
        <f t="shared" ref="AP8:AP25" si="2">ROUND(-$F8*$AP$33,0)</f>
        <v>-21202</v>
      </c>
      <c r="AR8" s="10">
        <f t="shared" ref="AR8:AR26" si="3">ROUND(-$F8*$AR$33,0)</f>
        <v>-21253</v>
      </c>
      <c r="AT8" s="10">
        <f t="shared" ref="AT8:AT27" si="4">ROUND(-$F8*$AT$33,0)</f>
        <v>-21196</v>
      </c>
      <c r="AV8" s="10">
        <f>ROUND(-$F8*$AV$33,0)</f>
        <v>-29315</v>
      </c>
      <c r="AX8" s="9">
        <f>SUM(H8:AV8)</f>
        <v>-528499</v>
      </c>
      <c r="AZ8" s="9">
        <f t="shared" ref="AZ8:AZ29" si="5">D8+AX8</f>
        <v>581557</v>
      </c>
    </row>
    <row r="9" spans="1:52" x14ac:dyDescent="0.2">
      <c r="B9" s="8">
        <v>2005</v>
      </c>
      <c r="D9" s="9">
        <f>'2. AFUDC Equity Incurred'!L10</f>
        <v>24707.586699180007</v>
      </c>
      <c r="F9" s="9">
        <f>'2. AFUDC Equity Incurred'!N10</f>
        <v>0</v>
      </c>
      <c r="H9" s="9">
        <f>-F9*H33*0.5</f>
        <v>0</v>
      </c>
      <c r="J9" s="9">
        <f>-$F$9*J33</f>
        <v>0</v>
      </c>
      <c r="L9" s="9">
        <f>-$F$9*L33</f>
        <v>0</v>
      </c>
      <c r="M9" s="9"/>
      <c r="N9" s="9">
        <f>-$F$9*N33</f>
        <v>0</v>
      </c>
      <c r="O9" s="9"/>
      <c r="P9" s="9">
        <f>-$F$9*P33</f>
        <v>0</v>
      </c>
      <c r="R9" s="9">
        <f>-$F$9*R33</f>
        <v>0</v>
      </c>
      <c r="T9" s="9">
        <f>-$F$9*T33</f>
        <v>0</v>
      </c>
      <c r="V9" s="9">
        <f>-$F$9*V33</f>
        <v>0</v>
      </c>
      <c r="X9" s="9">
        <f>-$F$9*X33</f>
        <v>0</v>
      </c>
      <c r="Z9" s="9">
        <f>-$F$9*Z33</f>
        <v>0</v>
      </c>
      <c r="AB9" s="9">
        <f>-$F$9*AB33</f>
        <v>0</v>
      </c>
      <c r="AD9" s="9">
        <f>-$F$9*AD33</f>
        <v>0</v>
      </c>
      <c r="AF9" s="9">
        <f>-$F$9*AF33</f>
        <v>0</v>
      </c>
      <c r="AH9" s="9">
        <f>-$F$9*AH33</f>
        <v>0</v>
      </c>
      <c r="AJ9" s="10">
        <f t="shared" si="0"/>
        <v>0</v>
      </c>
      <c r="AL9" s="10">
        <f t="shared" si="1"/>
        <v>0</v>
      </c>
      <c r="AN9" s="10">
        <f t="shared" ref="AN9:AN24" si="6">ROUND(-F9*$AN$33,0)</f>
        <v>0</v>
      </c>
      <c r="AP9" s="10">
        <f t="shared" si="2"/>
        <v>0</v>
      </c>
      <c r="AR9" s="10">
        <f t="shared" si="3"/>
        <v>0</v>
      </c>
      <c r="AT9" s="10">
        <f t="shared" si="4"/>
        <v>0</v>
      </c>
      <c r="AV9" s="10">
        <f t="shared" ref="AV9:AV28" si="7">ROUND(-$F9*$AV$33,0)</f>
        <v>0</v>
      </c>
      <c r="AX9" s="9">
        <f t="shared" ref="AX9:AX27" si="8">SUM(H9:AV9)</f>
        <v>0</v>
      </c>
      <c r="AZ9" s="9">
        <f t="shared" si="5"/>
        <v>24707.586699180007</v>
      </c>
    </row>
    <row r="10" spans="1:52" x14ac:dyDescent="0.2">
      <c r="B10" s="8">
        <v>2006</v>
      </c>
      <c r="D10" s="9">
        <f>'2. AFUDC Equity Incurred'!L11</f>
        <v>66917.2627679</v>
      </c>
      <c r="F10" s="9">
        <f>'2. AFUDC Equity Incurred'!N11</f>
        <v>219305</v>
      </c>
      <c r="H10" s="9">
        <v>0</v>
      </c>
      <c r="J10" s="9">
        <f>ROUND(-F10*J33*0.5,0)</f>
        <v>-2514</v>
      </c>
      <c r="L10" s="9">
        <f>ROUND(-$F$10*L33,0)</f>
        <v>-5002</v>
      </c>
      <c r="M10" s="9"/>
      <c r="N10" s="9">
        <f>ROUND(-$F$10*N33,0)</f>
        <v>-5004</v>
      </c>
      <c r="O10" s="9"/>
      <c r="P10" s="9">
        <f>ROUND(-$F$10*P33,0)</f>
        <v>-5066</v>
      </c>
      <c r="R10" s="9">
        <f>ROUND(-$F$10*R33,0)</f>
        <v>-5093</v>
      </c>
      <c r="T10" s="9">
        <f>ROUND(-$F$10*T33,0)</f>
        <v>-5172</v>
      </c>
      <c r="V10" s="9">
        <f>ROUND(-$F$10*V33,0)</f>
        <v>-5098</v>
      </c>
      <c r="X10" s="9">
        <f>ROUND(-$F$10*X33,0)</f>
        <v>-5118</v>
      </c>
      <c r="Z10" s="9">
        <f>ROUND(-$F$10*Z33,0)</f>
        <v>-5072</v>
      </c>
      <c r="AB10" s="9">
        <f>ROUND(-$F$10*AB33,0)</f>
        <v>-5076</v>
      </c>
      <c r="AD10" s="9">
        <f>ROUND(-$F$10*AD33,0)</f>
        <v>-5098</v>
      </c>
      <c r="AF10" s="9">
        <f>ROUND(-$F$10*AF33,0)</f>
        <v>-5152</v>
      </c>
      <c r="AH10" s="9">
        <f>ROUND(-$F$10*AH33,0)</f>
        <v>-5146</v>
      </c>
      <c r="AJ10" s="10">
        <f t="shared" si="0"/>
        <v>-5128</v>
      </c>
      <c r="AL10" s="10">
        <f t="shared" si="1"/>
        <v>-5132</v>
      </c>
      <c r="AN10" s="10">
        <f t="shared" si="6"/>
        <v>-4643</v>
      </c>
      <c r="AP10" s="10">
        <f t="shared" si="2"/>
        <v>-4189</v>
      </c>
      <c r="AR10" s="10">
        <f t="shared" si="3"/>
        <v>-4199</v>
      </c>
      <c r="AT10" s="10">
        <f t="shared" si="4"/>
        <v>-4187</v>
      </c>
      <c r="AV10" s="10">
        <f t="shared" si="7"/>
        <v>-5792</v>
      </c>
      <c r="AX10" s="9">
        <f t="shared" si="8"/>
        <v>-96881</v>
      </c>
      <c r="AZ10" s="9">
        <f t="shared" si="5"/>
        <v>-29963.7372321</v>
      </c>
    </row>
    <row r="11" spans="1:52" x14ac:dyDescent="0.2">
      <c r="B11" s="8">
        <v>2007</v>
      </c>
      <c r="D11" s="9">
        <f>'2. AFUDC Equity Incurred'!L12</f>
        <v>1237642.7527352201</v>
      </c>
      <c r="F11" s="9">
        <f>'2. AFUDC Equity Incurred'!N12</f>
        <v>0</v>
      </c>
      <c r="H11" s="9">
        <v>0</v>
      </c>
      <c r="J11" s="9">
        <v>0</v>
      </c>
      <c r="L11" s="9">
        <f>-F11*L33*0.5</f>
        <v>0</v>
      </c>
      <c r="M11" s="9"/>
      <c r="N11" s="9">
        <f>-$F$11*N33</f>
        <v>0</v>
      </c>
      <c r="P11" s="9">
        <f>-$F$11*P33</f>
        <v>0</v>
      </c>
      <c r="R11" s="9">
        <f>-$F$11*R33</f>
        <v>0</v>
      </c>
      <c r="T11" s="9">
        <f>-$F$11*T33</f>
        <v>0</v>
      </c>
      <c r="V11" s="9">
        <f>-$F$11*V33</f>
        <v>0</v>
      </c>
      <c r="X11" s="9">
        <f>-$F$11*X33</f>
        <v>0</v>
      </c>
      <c r="Z11" s="9">
        <f>-$F$11*Z33</f>
        <v>0</v>
      </c>
      <c r="AB11" s="9">
        <f>-$F$11*AB33</f>
        <v>0</v>
      </c>
      <c r="AD11" s="9">
        <f>-$F$11*AD33</f>
        <v>0</v>
      </c>
      <c r="AF11" s="9">
        <f>-$F$11*AF33</f>
        <v>0</v>
      </c>
      <c r="AH11" s="9">
        <f>-$F$11*AH33</f>
        <v>0</v>
      </c>
      <c r="AJ11" s="10">
        <f t="shared" si="0"/>
        <v>0</v>
      </c>
      <c r="AL11" s="10">
        <f t="shared" si="1"/>
        <v>0</v>
      </c>
      <c r="AN11" s="10">
        <f t="shared" si="6"/>
        <v>0</v>
      </c>
      <c r="AP11" s="10">
        <f t="shared" si="2"/>
        <v>0</v>
      </c>
      <c r="AR11" s="10">
        <f t="shared" si="3"/>
        <v>0</v>
      </c>
      <c r="AT11" s="10">
        <f t="shared" si="4"/>
        <v>0</v>
      </c>
      <c r="AV11" s="10">
        <f t="shared" si="7"/>
        <v>0</v>
      </c>
      <c r="AX11" s="9">
        <f t="shared" si="8"/>
        <v>0</v>
      </c>
      <c r="AZ11" s="9">
        <f t="shared" si="5"/>
        <v>1237642.7527352201</v>
      </c>
    </row>
    <row r="12" spans="1:52" x14ac:dyDescent="0.2">
      <c r="B12" s="8">
        <v>2008</v>
      </c>
      <c r="D12" s="9">
        <f>'2. AFUDC Equity Incurred'!L13</f>
        <v>103414.00039874999</v>
      </c>
      <c r="F12" s="9">
        <f>'2. AFUDC Equity Incurred'!N13</f>
        <v>133563</v>
      </c>
      <c r="H12" s="9">
        <v>0</v>
      </c>
      <c r="J12" s="9">
        <v>0</v>
      </c>
      <c r="L12" s="9">
        <v>0</v>
      </c>
      <c r="N12" s="9">
        <f>ROUND(-F12*N33*0.5,0)</f>
        <v>-1524</v>
      </c>
      <c r="P12" s="9">
        <f>ROUND(-$F$12*P33,)</f>
        <v>-3085</v>
      </c>
      <c r="R12" s="9">
        <f>ROUND(-$F$12*R33,)</f>
        <v>-3102</v>
      </c>
      <c r="T12" s="9">
        <f>ROUND(-$F$12*T33,)</f>
        <v>-3150</v>
      </c>
      <c r="V12" s="9">
        <f>ROUND(-$F$12*V33,)</f>
        <v>-3105</v>
      </c>
      <c r="X12" s="9">
        <f>ROUND(-$F$12*X33,)</f>
        <v>-3117</v>
      </c>
      <c r="Z12" s="9">
        <f>ROUND(-$F$12*Z33,)</f>
        <v>-3089</v>
      </c>
      <c r="AB12" s="9">
        <f>ROUND(-$F$12*AB33,)</f>
        <v>-3091</v>
      </c>
      <c r="AD12" s="9">
        <f>ROUND(-$F$12*AD33,)</f>
        <v>-3105</v>
      </c>
      <c r="AF12" s="9">
        <f>ROUND(-$F$12*AF33,)</f>
        <v>-3138</v>
      </c>
      <c r="AH12" s="9">
        <f>ROUND(-$F$12*AH33,)</f>
        <v>-3134</v>
      </c>
      <c r="AJ12" s="10">
        <f t="shared" si="0"/>
        <v>-3123</v>
      </c>
      <c r="AL12" s="10">
        <f t="shared" si="1"/>
        <v>-3126</v>
      </c>
      <c r="AN12" s="10">
        <f t="shared" si="6"/>
        <v>-2828</v>
      </c>
      <c r="AP12" s="10">
        <f t="shared" si="2"/>
        <v>-2551</v>
      </c>
      <c r="AR12" s="10">
        <f t="shared" si="3"/>
        <v>-2557</v>
      </c>
      <c r="AT12" s="10">
        <f t="shared" si="4"/>
        <v>-2550</v>
      </c>
      <c r="AV12" s="10">
        <f t="shared" si="7"/>
        <v>-3527</v>
      </c>
      <c r="AX12" s="9">
        <f t="shared" si="8"/>
        <v>-52902</v>
      </c>
      <c r="AZ12" s="9">
        <f t="shared" si="5"/>
        <v>50512.000398749995</v>
      </c>
    </row>
    <row r="13" spans="1:52" x14ac:dyDescent="0.2">
      <c r="B13" s="8">
        <v>2009</v>
      </c>
      <c r="D13" s="9">
        <f>'2. AFUDC Equity Incurred'!L14+'2. AFUDC Equity Incurred'!L15</f>
        <v>-440676.22705063992</v>
      </c>
      <c r="F13" s="9">
        <f>'2. AFUDC Equity Incurred'!N14</f>
        <v>922064</v>
      </c>
      <c r="H13" s="9">
        <v>0</v>
      </c>
      <c r="J13" s="9">
        <v>0</v>
      </c>
      <c r="L13" s="9">
        <v>0</v>
      </c>
      <c r="N13" s="9">
        <v>0</v>
      </c>
      <c r="P13" s="9">
        <f>ROUND(-$F$13*P33*0.5,0)</f>
        <v>-10650</v>
      </c>
      <c r="R13" s="9">
        <f>ROUND(-$F$13*R33,)</f>
        <v>-21413</v>
      </c>
      <c r="T13" s="9">
        <f>ROUND(-$F$13*T33,)</f>
        <v>-21745</v>
      </c>
      <c r="V13" s="9">
        <f>ROUND(-$F$13*V33,)</f>
        <v>-21436</v>
      </c>
      <c r="X13" s="9">
        <f>ROUND(-$F$13*X33,)</f>
        <v>-21516</v>
      </c>
      <c r="Z13" s="9">
        <f>ROUND(-$F$13*Z33,)</f>
        <v>-21326</v>
      </c>
      <c r="AB13" s="9">
        <f>ROUND(-$F$13*AB33,)</f>
        <v>-21341</v>
      </c>
      <c r="AD13" s="9">
        <f>ROUND(-$F$13*AD33,)</f>
        <v>-21433</v>
      </c>
      <c r="AF13" s="9">
        <f>ROUND(-$F$13*AF33,)</f>
        <v>-21663</v>
      </c>
      <c r="AH13" s="9">
        <f>ROUND(-$F$13*AH33,)</f>
        <v>-21636</v>
      </c>
      <c r="AJ13" s="10">
        <f t="shared" si="0"/>
        <v>-21559</v>
      </c>
      <c r="AL13" s="10">
        <f t="shared" si="1"/>
        <v>-21578</v>
      </c>
      <c r="AN13" s="10">
        <f t="shared" si="6"/>
        <v>-19520</v>
      </c>
      <c r="AP13" s="10">
        <f t="shared" si="2"/>
        <v>-17611</v>
      </c>
      <c r="AR13" s="10">
        <f t="shared" si="3"/>
        <v>-17654</v>
      </c>
      <c r="AT13" s="10">
        <f t="shared" si="4"/>
        <v>-17606</v>
      </c>
      <c r="AV13" s="10">
        <f t="shared" si="7"/>
        <v>-24350</v>
      </c>
      <c r="AX13" s="9">
        <f t="shared" si="8"/>
        <v>-344037</v>
      </c>
      <c r="AZ13" s="9">
        <f t="shared" si="5"/>
        <v>-784713.22705063992</v>
      </c>
    </row>
    <row r="14" spans="1:52" x14ac:dyDescent="0.2">
      <c r="B14" s="8">
        <v>2010</v>
      </c>
      <c r="D14" s="9">
        <f>'2. AFUDC Equity Incurred'!L16</f>
        <v>925066.86310796998</v>
      </c>
      <c r="F14" s="9">
        <f>'2. AFUDC Equity Incurred'!N16</f>
        <v>471804</v>
      </c>
      <c r="H14" s="9">
        <v>0</v>
      </c>
      <c r="J14" s="9">
        <v>0</v>
      </c>
      <c r="L14" s="9">
        <v>0</v>
      </c>
      <c r="N14" s="9">
        <v>0</v>
      </c>
      <c r="P14" s="9">
        <v>0</v>
      </c>
      <c r="R14" s="10">
        <f>ROUND(-F14*0.5*R33,0)</f>
        <v>-5478</v>
      </c>
      <c r="T14" s="9">
        <f>ROUND(-$F$14*T33,0)</f>
        <v>-11127</v>
      </c>
      <c r="V14" s="9">
        <f>ROUND(-$F$14*V33,0)</f>
        <v>-10968</v>
      </c>
      <c r="X14" s="9">
        <f>ROUND(-$F$14*X33,0)</f>
        <v>-11010</v>
      </c>
      <c r="Z14" s="9">
        <f>ROUND(-$F$14*Z33,0)</f>
        <v>-10912</v>
      </c>
      <c r="AB14" s="9">
        <f>ROUND(-$F$14*AB33,0)</f>
        <v>-10920</v>
      </c>
      <c r="AD14" s="9">
        <f>ROUND(-$F$14*AD33,0)</f>
        <v>-10967</v>
      </c>
      <c r="AF14" s="9">
        <f>ROUND(-$F$14*AF33,0)</f>
        <v>-11085</v>
      </c>
      <c r="AH14" s="9">
        <f>ROUND(-$F$14*AH33,0)</f>
        <v>-11071</v>
      </c>
      <c r="AJ14" s="10">
        <f t="shared" si="0"/>
        <v>-11032</v>
      </c>
      <c r="AL14" s="10">
        <f t="shared" si="1"/>
        <v>-11041</v>
      </c>
      <c r="AN14" s="10">
        <f t="shared" si="6"/>
        <v>-9988</v>
      </c>
      <c r="AP14" s="10">
        <f t="shared" si="2"/>
        <v>-9011</v>
      </c>
      <c r="AR14" s="10">
        <f t="shared" si="3"/>
        <v>-9033</v>
      </c>
      <c r="AT14" s="10">
        <f t="shared" si="4"/>
        <v>-9009</v>
      </c>
      <c r="AV14" s="10">
        <f t="shared" si="7"/>
        <v>-12460</v>
      </c>
      <c r="AX14" s="9">
        <f t="shared" si="8"/>
        <v>-165112</v>
      </c>
      <c r="AZ14" s="9">
        <f t="shared" si="5"/>
        <v>759954.86310796998</v>
      </c>
    </row>
    <row r="15" spans="1:52" x14ac:dyDescent="0.2">
      <c r="B15" s="8">
        <v>2011</v>
      </c>
      <c r="D15" s="9">
        <f>'2. AFUDC Equity Incurred'!L17+'2. AFUDC Equity Incurred'!L18</f>
        <v>4212327.7952646399</v>
      </c>
      <c r="F15" s="9">
        <f>'2. AFUDC Equity Incurred'!N17+'2. AFUDC Equity Incurred'!N18</f>
        <v>3417022</v>
      </c>
      <c r="H15" s="9">
        <v>0</v>
      </c>
      <c r="J15" s="9">
        <v>0</v>
      </c>
      <c r="L15" s="9">
        <v>0</v>
      </c>
      <c r="N15" s="9">
        <v>0</v>
      </c>
      <c r="P15" s="9">
        <v>0</v>
      </c>
      <c r="R15" s="9">
        <v>0</v>
      </c>
      <c r="T15" s="9">
        <f>ROUND(-$F$15*T33*0.5,0)</f>
        <v>-40292</v>
      </c>
      <c r="V15" s="9">
        <f>ROUND(-$F$15*V33,0)</f>
        <v>-79438</v>
      </c>
      <c r="X15" s="9">
        <f>ROUND(-$F$15*X33,0)</f>
        <v>-79737</v>
      </c>
      <c r="Z15" s="9">
        <f>ROUND(-$F$15*Z33,0)</f>
        <v>-79030</v>
      </c>
      <c r="AB15" s="9">
        <f>ROUND(-$F$15*AB33,0)</f>
        <v>-79085</v>
      </c>
      <c r="AD15" s="9">
        <f>ROUND(-$F$15*AD33,0)</f>
        <v>-79426</v>
      </c>
      <c r="AF15" s="9">
        <f>ROUND(-$F$15*AF33,0)</f>
        <v>-80279</v>
      </c>
      <c r="AH15" s="9">
        <f>ROUND(-$F$15*AH33,0)</f>
        <v>-80178</v>
      </c>
      <c r="AJ15" s="10">
        <f t="shared" si="0"/>
        <v>-79896</v>
      </c>
      <c r="AL15" s="10">
        <f t="shared" si="1"/>
        <v>-79965</v>
      </c>
      <c r="AN15" s="10">
        <f t="shared" si="6"/>
        <v>-72338</v>
      </c>
      <c r="AP15" s="10">
        <f t="shared" si="2"/>
        <v>-65264</v>
      </c>
      <c r="AR15" s="10">
        <f t="shared" si="3"/>
        <v>-65423</v>
      </c>
      <c r="AT15" s="10">
        <f t="shared" si="4"/>
        <v>-65245</v>
      </c>
      <c r="AV15" s="10">
        <f t="shared" si="7"/>
        <v>-90239</v>
      </c>
      <c r="AX15" s="9">
        <f t="shared" si="8"/>
        <v>-1115835</v>
      </c>
      <c r="AZ15" s="9">
        <f t="shared" si="5"/>
        <v>3096492.7952646399</v>
      </c>
    </row>
    <row r="16" spans="1:52" x14ac:dyDescent="0.2">
      <c r="B16" s="8">
        <v>2012</v>
      </c>
      <c r="D16" s="9">
        <f>'2. AFUDC Equity Incurred'!L19</f>
        <v>2698292.4250539602</v>
      </c>
      <c r="F16" s="9">
        <f>'2. AFUDC Equity Incurred'!N19</f>
        <v>6137517</v>
      </c>
      <c r="H16" s="9">
        <v>0</v>
      </c>
      <c r="J16" s="9">
        <v>0</v>
      </c>
      <c r="L16" s="9">
        <v>0</v>
      </c>
      <c r="N16" s="9">
        <v>0</v>
      </c>
      <c r="P16" s="9">
        <v>0</v>
      </c>
      <c r="R16" s="9">
        <v>0</v>
      </c>
      <c r="T16" s="9">
        <v>0</v>
      </c>
      <c r="V16" s="9">
        <f>ROUND(-F16*V33*0.5,0)</f>
        <v>-71341</v>
      </c>
      <c r="X16" s="9">
        <f>ROUND(-$F$16*X33,0)</f>
        <v>-143220</v>
      </c>
      <c r="Z16" s="9">
        <f>ROUND(-$F$16*Z33,0)</f>
        <v>-141951</v>
      </c>
      <c r="AB16" s="9">
        <f>ROUND(-$F$16*AB33,0)</f>
        <v>-142049</v>
      </c>
      <c r="AD16" s="9">
        <f>ROUND(-$F$16*AD33,0)</f>
        <v>-142661</v>
      </c>
      <c r="AF16" s="9">
        <f>ROUND(-$F$16*AF33,0)</f>
        <v>-144194</v>
      </c>
      <c r="AH16" s="9">
        <f>ROUND(-$F$16*AH33,0)</f>
        <v>-144012</v>
      </c>
      <c r="AJ16" s="10">
        <f t="shared" si="0"/>
        <v>-143505</v>
      </c>
      <c r="AL16" s="10">
        <f t="shared" si="1"/>
        <v>-143630</v>
      </c>
      <c r="AN16" s="10">
        <f t="shared" si="6"/>
        <v>-129931</v>
      </c>
      <c r="AP16" s="10">
        <f t="shared" si="2"/>
        <v>-117225</v>
      </c>
      <c r="AR16" s="10">
        <f t="shared" si="3"/>
        <v>-117509</v>
      </c>
      <c r="AT16" s="10">
        <f t="shared" si="4"/>
        <v>-117191</v>
      </c>
      <c r="AV16" s="10">
        <f t="shared" si="7"/>
        <v>-162083</v>
      </c>
      <c r="AX16" s="9">
        <f t="shared" si="8"/>
        <v>-1860502</v>
      </c>
      <c r="AZ16" s="9">
        <f t="shared" si="5"/>
        <v>837790.42505396018</v>
      </c>
    </row>
    <row r="17" spans="2:52" x14ac:dyDescent="0.2">
      <c r="B17" s="8">
        <v>2013</v>
      </c>
      <c r="D17" s="9">
        <f>'2. AFUDC Equity Incurred'!L20</f>
        <v>1208544.6547523499</v>
      </c>
      <c r="F17" s="9">
        <f>'2. AFUDC Equity Incurred'!N20</f>
        <v>1797925</v>
      </c>
      <c r="H17" s="9">
        <v>0</v>
      </c>
      <c r="J17" s="9">
        <v>0</v>
      </c>
      <c r="L17" s="9">
        <v>0</v>
      </c>
      <c r="N17" s="9">
        <v>0</v>
      </c>
      <c r="P17" s="9">
        <v>0</v>
      </c>
      <c r="R17" s="9">
        <v>0</v>
      </c>
      <c r="T17" s="9">
        <v>0</v>
      </c>
      <c r="V17" s="9">
        <v>0</v>
      </c>
      <c r="X17" s="9">
        <f>ROUND(-F17*X33*0.5,0)</f>
        <v>-20977</v>
      </c>
      <c r="Z17" s="9">
        <f>ROUND(-$F$17*Z33,0)</f>
        <v>-41583</v>
      </c>
      <c r="AB17" s="9">
        <f>ROUND(-$F$17*AB33,0)</f>
        <v>-41612</v>
      </c>
      <c r="AD17" s="9">
        <f>ROUND(-$F$17*AD33,0)</f>
        <v>-41791</v>
      </c>
      <c r="AF17" s="9">
        <f>ROUND(-$F$17*AF33,0)</f>
        <v>-42240</v>
      </c>
      <c r="AH17" s="9">
        <f>ROUND(-$F$17*AH33,0)</f>
        <v>-42187</v>
      </c>
      <c r="AJ17" s="10">
        <f t="shared" si="0"/>
        <v>-42038</v>
      </c>
      <c r="AL17" s="10">
        <f t="shared" si="1"/>
        <v>-42075</v>
      </c>
      <c r="AN17" s="10">
        <f t="shared" si="6"/>
        <v>-38062</v>
      </c>
      <c r="AP17" s="10">
        <f t="shared" si="2"/>
        <v>-34340</v>
      </c>
      <c r="AR17" s="10">
        <f t="shared" si="3"/>
        <v>-34423</v>
      </c>
      <c r="AT17" s="10">
        <f t="shared" si="4"/>
        <v>-34330</v>
      </c>
      <c r="AV17" s="10">
        <f t="shared" si="7"/>
        <v>-47481</v>
      </c>
      <c r="AX17" s="9">
        <f t="shared" si="8"/>
        <v>-503139</v>
      </c>
      <c r="AZ17" s="9">
        <f t="shared" si="5"/>
        <v>705405.65475234995</v>
      </c>
    </row>
    <row r="18" spans="2:52" x14ac:dyDescent="0.2">
      <c r="B18" s="8">
        <v>2014</v>
      </c>
      <c r="D18" s="9">
        <f>'2. AFUDC Equity Incurred'!L21+'2. AFUDC Equity Incurred'!L22</f>
        <v>1987291.6945879501</v>
      </c>
      <c r="F18" s="9">
        <f>'2. AFUDC Equity Incurred'!N21</f>
        <v>2516205</v>
      </c>
      <c r="H18" s="9">
        <v>0</v>
      </c>
      <c r="J18" s="9">
        <v>0</v>
      </c>
      <c r="L18" s="9">
        <v>0</v>
      </c>
      <c r="N18" s="9">
        <v>0</v>
      </c>
      <c r="P18" s="9">
        <v>0</v>
      </c>
      <c r="R18" s="9">
        <v>0</v>
      </c>
      <c r="T18" s="9">
        <v>0</v>
      </c>
      <c r="V18" s="9">
        <v>0</v>
      </c>
      <c r="X18" s="9">
        <v>0</v>
      </c>
      <c r="Z18" s="10">
        <f>ROUND(-F18*Z33*0.5,0)</f>
        <v>-29098</v>
      </c>
      <c r="AB18" s="9">
        <f>ROUND(-$F$18*AB33,)</f>
        <v>-58236</v>
      </c>
      <c r="AD18" s="9">
        <f>ROUND(-$F$18*AD33,)</f>
        <v>-58487</v>
      </c>
      <c r="AF18" s="9">
        <f>ROUND(-$F$18*AF33,)</f>
        <v>-59116</v>
      </c>
      <c r="AH18" s="9">
        <f>ROUND(-$F$18*AH33,)</f>
        <v>-59041</v>
      </c>
      <c r="AJ18" s="10">
        <f t="shared" si="0"/>
        <v>-58833</v>
      </c>
      <c r="AL18" s="10">
        <f t="shared" si="1"/>
        <v>-58884</v>
      </c>
      <c r="AN18" s="10">
        <f t="shared" si="6"/>
        <v>-53268</v>
      </c>
      <c r="AP18" s="10">
        <f t="shared" si="2"/>
        <v>-48059</v>
      </c>
      <c r="AR18" s="10">
        <f t="shared" si="3"/>
        <v>-48175</v>
      </c>
      <c r="AT18" s="10">
        <f t="shared" si="4"/>
        <v>-48045</v>
      </c>
      <c r="AV18" s="10">
        <f t="shared" si="7"/>
        <v>-66449</v>
      </c>
      <c r="AX18" s="9">
        <f t="shared" si="8"/>
        <v>-645691</v>
      </c>
      <c r="AZ18" s="9">
        <f t="shared" si="5"/>
        <v>1341600.6945879501</v>
      </c>
    </row>
    <row r="19" spans="2:52" x14ac:dyDescent="0.2">
      <c r="B19" s="8">
        <v>2015</v>
      </c>
      <c r="D19" s="9">
        <f>'2. AFUDC Equity Incurred'!L23</f>
        <v>2189952.7682567001</v>
      </c>
      <c r="F19" s="9">
        <f>'2. AFUDC Equity Incurred'!N23</f>
        <v>2810591</v>
      </c>
      <c r="H19" s="9">
        <v>0</v>
      </c>
      <c r="J19" s="9">
        <v>0</v>
      </c>
      <c r="L19" s="9">
        <v>0</v>
      </c>
      <c r="N19" s="9">
        <v>0</v>
      </c>
      <c r="P19" s="9">
        <v>0</v>
      </c>
      <c r="R19" s="9">
        <v>0</v>
      </c>
      <c r="T19" s="9">
        <v>0</v>
      </c>
      <c r="V19" s="9">
        <v>0</v>
      </c>
      <c r="X19" s="9">
        <v>0</v>
      </c>
      <c r="Z19" s="9">
        <v>0</v>
      </c>
      <c r="AB19" s="9">
        <f>ROUND(-F19*0.5*AB33,0)</f>
        <v>-32525</v>
      </c>
      <c r="AD19" s="9">
        <f>ROUND(-$F$19*AD33,)</f>
        <v>-65330</v>
      </c>
      <c r="AF19" s="9">
        <f>ROUND(-$F$19*AF33,)</f>
        <v>-66032</v>
      </c>
      <c r="AH19" s="9">
        <f>ROUND(-$F$19*AH33,)</f>
        <v>-65948</v>
      </c>
      <c r="AJ19" s="10">
        <f t="shared" si="0"/>
        <v>-65716</v>
      </c>
      <c r="AL19" s="10">
        <f t="shared" si="1"/>
        <v>-65773</v>
      </c>
      <c r="AN19" s="10">
        <f t="shared" si="6"/>
        <v>-59500</v>
      </c>
      <c r="AP19" s="10">
        <f t="shared" si="2"/>
        <v>-53682</v>
      </c>
      <c r="AR19" s="10">
        <f t="shared" si="3"/>
        <v>-53812</v>
      </c>
      <c r="AT19" s="10">
        <f t="shared" si="4"/>
        <v>-53666</v>
      </c>
      <c r="AV19" s="10">
        <f t="shared" si="7"/>
        <v>-74224</v>
      </c>
      <c r="AX19" s="9">
        <f t="shared" si="8"/>
        <v>-656208</v>
      </c>
      <c r="AZ19" s="9">
        <f t="shared" si="5"/>
        <v>1533744.7682567001</v>
      </c>
    </row>
    <row r="20" spans="2:52" x14ac:dyDescent="0.2">
      <c r="B20" s="8">
        <v>2016</v>
      </c>
      <c r="D20" s="9">
        <f>'2. AFUDC Equity Incurred'!L24</f>
        <v>3377535.0000000005</v>
      </c>
      <c r="F20" s="9">
        <f>'2. AFUDC Equity Incurred'!N24</f>
        <v>2409752</v>
      </c>
      <c r="H20" s="9">
        <v>0</v>
      </c>
      <c r="J20" s="9">
        <v>0</v>
      </c>
      <c r="L20" s="9">
        <v>0</v>
      </c>
      <c r="N20" s="9">
        <v>0</v>
      </c>
      <c r="P20" s="9">
        <v>0</v>
      </c>
      <c r="R20" s="9">
        <v>0</v>
      </c>
      <c r="T20" s="9">
        <v>0</v>
      </c>
      <c r="V20" s="9">
        <v>0</v>
      </c>
      <c r="X20" s="9">
        <v>0</v>
      </c>
      <c r="Z20" s="9">
        <v>0</v>
      </c>
      <c r="AB20" s="9">
        <v>0</v>
      </c>
      <c r="AD20" s="9">
        <f>ROUND(-F20*0.5*AD33,0)</f>
        <v>-28006</v>
      </c>
      <c r="AF20" s="9">
        <f>ROUND(-$F$20*AF33,0)</f>
        <v>-56615</v>
      </c>
      <c r="AH20" s="9">
        <f>ROUND(-$F$20*AH33,0)</f>
        <v>-56543</v>
      </c>
      <c r="AJ20" s="10">
        <f t="shared" si="0"/>
        <v>-56344</v>
      </c>
      <c r="AL20" s="10">
        <f t="shared" si="1"/>
        <v>-56393</v>
      </c>
      <c r="AN20" s="10">
        <f t="shared" si="6"/>
        <v>-51014</v>
      </c>
      <c r="AP20" s="10">
        <f t="shared" si="2"/>
        <v>-46026</v>
      </c>
      <c r="AR20" s="10">
        <f t="shared" si="3"/>
        <v>-46137</v>
      </c>
      <c r="AT20" s="10">
        <f t="shared" si="4"/>
        <v>-46012</v>
      </c>
      <c r="AV20" s="10">
        <f t="shared" si="7"/>
        <v>-63638</v>
      </c>
      <c r="AX20" s="9">
        <f t="shared" si="8"/>
        <v>-506728</v>
      </c>
      <c r="AZ20" s="9">
        <f t="shared" si="5"/>
        <v>2870807.0000000005</v>
      </c>
    </row>
    <row r="21" spans="2:52" x14ac:dyDescent="0.2">
      <c r="B21" s="8">
        <v>2017</v>
      </c>
      <c r="D21" s="9">
        <f>'2. AFUDC Equity Incurred'!L25</f>
        <v>3644918.3462399999</v>
      </c>
      <c r="F21" s="9">
        <f>'2. AFUDC Equity Incurred'!N25</f>
        <v>2307420</v>
      </c>
      <c r="H21" s="9">
        <v>0</v>
      </c>
      <c r="J21" s="9">
        <v>0</v>
      </c>
      <c r="L21" s="9">
        <v>0</v>
      </c>
      <c r="N21" s="9">
        <v>0</v>
      </c>
      <c r="P21" s="9">
        <v>0</v>
      </c>
      <c r="R21" s="9">
        <v>0</v>
      </c>
      <c r="T21" s="9">
        <v>0</v>
      </c>
      <c r="V21" s="9">
        <v>0</v>
      </c>
      <c r="X21" s="9">
        <v>0</v>
      </c>
      <c r="Z21" s="9">
        <v>0</v>
      </c>
      <c r="AB21" s="9">
        <v>0</v>
      </c>
      <c r="AD21" s="9">
        <v>0</v>
      </c>
      <c r="AF21" s="9">
        <f>-F21*0.5*AF33</f>
        <v>-27105.183957711033</v>
      </c>
      <c r="AH21" s="9">
        <f>-F21*AH33</f>
        <v>-54141.817998048129</v>
      </c>
      <c r="AJ21" s="10">
        <f t="shared" si="0"/>
        <v>-53951</v>
      </c>
      <c r="AL21" s="10">
        <f t="shared" si="1"/>
        <v>-53998</v>
      </c>
      <c r="AN21" s="10">
        <f t="shared" si="6"/>
        <v>-48848</v>
      </c>
      <c r="AP21" s="10">
        <f t="shared" si="2"/>
        <v>-44071</v>
      </c>
      <c r="AR21" s="10">
        <f t="shared" si="3"/>
        <v>-44178</v>
      </c>
      <c r="AT21" s="10">
        <f t="shared" si="4"/>
        <v>-44058</v>
      </c>
      <c r="AV21" s="10">
        <f t="shared" si="7"/>
        <v>-60936</v>
      </c>
      <c r="AX21" s="9">
        <f t="shared" si="8"/>
        <v>-431287.00195575913</v>
      </c>
      <c r="AZ21" s="9">
        <f t="shared" si="5"/>
        <v>3213631.3442842406</v>
      </c>
    </row>
    <row r="22" spans="2:52" x14ac:dyDescent="0.2">
      <c r="B22" s="8">
        <v>2018</v>
      </c>
      <c r="D22" s="9">
        <f>'2. AFUDC Equity Incurred'!L26</f>
        <v>3472630.3691363996</v>
      </c>
      <c r="F22" s="9">
        <f>'2. AFUDC Equity Incurred'!N26</f>
        <v>1565397</v>
      </c>
      <c r="H22" s="9">
        <v>0</v>
      </c>
      <c r="J22" s="9">
        <v>0</v>
      </c>
      <c r="L22" s="9">
        <v>0</v>
      </c>
      <c r="N22" s="9">
        <v>0</v>
      </c>
      <c r="P22" s="9">
        <v>0</v>
      </c>
      <c r="R22" s="9">
        <v>0</v>
      </c>
      <c r="T22" s="9">
        <v>0</v>
      </c>
      <c r="V22" s="9">
        <v>0</v>
      </c>
      <c r="X22" s="9">
        <v>0</v>
      </c>
      <c r="Z22" s="9">
        <v>0</v>
      </c>
      <c r="AB22" s="9">
        <v>0</v>
      </c>
      <c r="AD22" s="9">
        <v>0</v>
      </c>
      <c r="AF22" s="9">
        <v>0</v>
      </c>
      <c r="AH22" s="9">
        <f t="shared" ref="AH22:AH28" si="9">-F22*AH33*0.5</f>
        <v>-18365.412336872036</v>
      </c>
      <c r="AJ22" s="10">
        <f t="shared" si="0"/>
        <v>-36602</v>
      </c>
      <c r="AL22" s="10">
        <f t="shared" si="1"/>
        <v>-36633</v>
      </c>
      <c r="AN22" s="10">
        <f t="shared" si="6"/>
        <v>-33139</v>
      </c>
      <c r="AP22" s="10">
        <f t="shared" si="2"/>
        <v>-29899</v>
      </c>
      <c r="AR22" s="10">
        <f t="shared" si="3"/>
        <v>-29971</v>
      </c>
      <c r="AT22" s="10">
        <f t="shared" si="4"/>
        <v>-29890</v>
      </c>
      <c r="AV22" s="10">
        <f t="shared" si="7"/>
        <v>-41340</v>
      </c>
      <c r="AX22" s="9">
        <f t="shared" si="8"/>
        <v>-255839.41233687202</v>
      </c>
      <c r="AZ22" s="9">
        <f t="shared" si="5"/>
        <v>3216790.9567995276</v>
      </c>
    </row>
    <row r="23" spans="2:52" x14ac:dyDescent="0.2">
      <c r="B23" s="8">
        <v>2019</v>
      </c>
      <c r="D23" s="9">
        <f>'2. AFUDC Equity Incurred'!L27</f>
        <v>4529742.462389214</v>
      </c>
      <c r="F23" s="9">
        <f>'2. AFUDC Equity Incurred'!N27</f>
        <v>3549260.7527181148</v>
      </c>
      <c r="H23" s="9">
        <v>0</v>
      </c>
      <c r="J23" s="9">
        <v>0</v>
      </c>
      <c r="L23" s="9">
        <v>0</v>
      </c>
      <c r="N23" s="9">
        <v>0</v>
      </c>
      <c r="P23" s="9">
        <v>0</v>
      </c>
      <c r="R23" s="9">
        <v>0</v>
      </c>
      <c r="T23" s="9">
        <v>0</v>
      </c>
      <c r="V23" s="9">
        <v>0</v>
      </c>
      <c r="X23" s="9">
        <v>0</v>
      </c>
      <c r="Z23" s="9">
        <v>0</v>
      </c>
      <c r="AB23" s="9">
        <v>0</v>
      </c>
      <c r="AD23" s="9">
        <v>0</v>
      </c>
      <c r="AF23" s="9">
        <v>0</v>
      </c>
      <c r="AH23" s="9">
        <f t="shared" si="9"/>
        <v>0</v>
      </c>
      <c r="AJ23" s="10">
        <f>ROUND(-F23*$AJ$33,0)*0.5</f>
        <v>-41493.5</v>
      </c>
      <c r="AL23" s="10">
        <f t="shared" si="1"/>
        <v>-83060</v>
      </c>
      <c r="AN23" s="10">
        <f t="shared" si="6"/>
        <v>-75138</v>
      </c>
      <c r="AP23" s="10">
        <f t="shared" si="2"/>
        <v>-67790</v>
      </c>
      <c r="AR23" s="10">
        <f t="shared" si="3"/>
        <v>-67954</v>
      </c>
      <c r="AT23" s="10">
        <f t="shared" si="4"/>
        <v>-67770</v>
      </c>
      <c r="AV23" s="10">
        <f t="shared" si="7"/>
        <v>-93731</v>
      </c>
      <c r="AX23" s="9">
        <f t="shared" si="8"/>
        <v>-496936.5</v>
      </c>
      <c r="AZ23" s="9">
        <f t="shared" si="5"/>
        <v>4032805.962389214</v>
      </c>
    </row>
    <row r="24" spans="2:52" x14ac:dyDescent="0.2">
      <c r="B24" s="8">
        <v>2020</v>
      </c>
      <c r="D24" s="9">
        <f>'2. AFUDC Equity Incurred'!L28</f>
        <v>5091701.9420333449</v>
      </c>
      <c r="F24" s="9">
        <f>'2. AFUDC Equity Incurred'!N28</f>
        <v>3428853.3656814871</v>
      </c>
      <c r="H24" s="9">
        <v>0</v>
      </c>
      <c r="J24" s="9">
        <v>0</v>
      </c>
      <c r="L24" s="9">
        <v>0</v>
      </c>
      <c r="N24" s="9">
        <v>0</v>
      </c>
      <c r="P24" s="9">
        <v>0</v>
      </c>
      <c r="R24" s="9">
        <v>0</v>
      </c>
      <c r="T24" s="9">
        <v>0</v>
      </c>
      <c r="V24" s="9">
        <v>0</v>
      </c>
      <c r="X24" s="9">
        <v>0</v>
      </c>
      <c r="Z24" s="9">
        <v>0</v>
      </c>
      <c r="AB24" s="9">
        <v>0</v>
      </c>
      <c r="AD24" s="9">
        <v>0</v>
      </c>
      <c r="AF24" s="9">
        <v>0</v>
      </c>
      <c r="AH24" s="9">
        <f t="shared" si="9"/>
        <v>0</v>
      </c>
      <c r="AJ24" s="10">
        <v>0</v>
      </c>
      <c r="AL24" s="10">
        <f>ROUND(-F24*$AL$33,0)*0.5</f>
        <v>-40121</v>
      </c>
      <c r="AN24" s="10">
        <f t="shared" si="6"/>
        <v>-72589</v>
      </c>
      <c r="AP24" s="10">
        <f t="shared" si="2"/>
        <v>-65490</v>
      </c>
      <c r="AR24" s="10">
        <f t="shared" si="3"/>
        <v>-65649</v>
      </c>
      <c r="AT24" s="10">
        <f t="shared" si="4"/>
        <v>-65471</v>
      </c>
      <c r="AV24" s="10">
        <f t="shared" si="7"/>
        <v>-90551</v>
      </c>
      <c r="AX24" s="9">
        <f t="shared" si="8"/>
        <v>-399871</v>
      </c>
      <c r="AZ24" s="9">
        <f t="shared" si="5"/>
        <v>4691830.9420333449</v>
      </c>
    </row>
    <row r="25" spans="2:52" x14ac:dyDescent="0.2">
      <c r="B25" s="8">
        <v>2021</v>
      </c>
      <c r="D25" s="9">
        <f>'2. AFUDC Equity Incurred'!L29</f>
        <v>7242460.304018124</v>
      </c>
      <c r="F25" s="9">
        <f>'2. AFUDC Equity Incurred'!N29</f>
        <v>3109068.8342862213</v>
      </c>
      <c r="H25" s="9">
        <v>0</v>
      </c>
      <c r="J25" s="9">
        <v>0</v>
      </c>
      <c r="L25" s="9">
        <v>0</v>
      </c>
      <c r="N25" s="9">
        <v>0</v>
      </c>
      <c r="P25" s="9">
        <v>0</v>
      </c>
      <c r="R25" s="9">
        <v>0</v>
      </c>
      <c r="T25" s="9">
        <v>0</v>
      </c>
      <c r="V25" s="9">
        <v>0</v>
      </c>
      <c r="X25" s="9">
        <v>0</v>
      </c>
      <c r="Z25" s="9">
        <v>0</v>
      </c>
      <c r="AB25" s="9">
        <v>0</v>
      </c>
      <c r="AD25" s="9">
        <v>0</v>
      </c>
      <c r="AF25" s="9">
        <v>0</v>
      </c>
      <c r="AH25" s="9">
        <f t="shared" si="9"/>
        <v>0</v>
      </c>
      <c r="AJ25" s="10">
        <v>0</v>
      </c>
      <c r="AL25" s="10">
        <v>0</v>
      </c>
      <c r="AN25" s="10">
        <f>ROUND(-F25*$AN$33,0)*0.5</f>
        <v>-32909.5</v>
      </c>
      <c r="AP25" s="10">
        <f t="shared" si="2"/>
        <v>-59382</v>
      </c>
      <c r="AR25" s="10">
        <f t="shared" si="3"/>
        <v>-59526</v>
      </c>
      <c r="AT25" s="10">
        <f t="shared" si="4"/>
        <v>-59365</v>
      </c>
      <c r="AV25" s="10">
        <f t="shared" si="7"/>
        <v>-82106</v>
      </c>
      <c r="AX25" s="9">
        <f t="shared" si="8"/>
        <v>-293288.5</v>
      </c>
      <c r="AZ25" s="9">
        <f t="shared" si="5"/>
        <v>6949171.804018124</v>
      </c>
    </row>
    <row r="26" spans="2:52" x14ac:dyDescent="0.2">
      <c r="B26" s="8">
        <v>2022</v>
      </c>
      <c r="D26" s="9">
        <f>'2. AFUDC Equity Incurred'!L30</f>
        <v>8455742.4160646573</v>
      </c>
      <c r="F26" s="9">
        <f>'2. AFUDC Equity Incurred'!N30</f>
        <v>2699206.10043727</v>
      </c>
      <c r="H26" s="9">
        <v>0</v>
      </c>
      <c r="J26" s="9">
        <v>0</v>
      </c>
      <c r="L26" s="9">
        <v>0</v>
      </c>
      <c r="N26" s="9">
        <v>0</v>
      </c>
      <c r="P26" s="9">
        <v>0</v>
      </c>
      <c r="R26" s="9">
        <v>0</v>
      </c>
      <c r="T26" s="9">
        <v>0</v>
      </c>
      <c r="V26" s="9">
        <v>0</v>
      </c>
      <c r="X26" s="9">
        <v>0</v>
      </c>
      <c r="Z26" s="9">
        <v>0</v>
      </c>
      <c r="AB26" s="9">
        <v>0</v>
      </c>
      <c r="AD26" s="9">
        <v>0</v>
      </c>
      <c r="AF26" s="9">
        <v>0</v>
      </c>
      <c r="AH26" s="9">
        <f t="shared" si="9"/>
        <v>0</v>
      </c>
      <c r="AJ26" s="10">
        <v>0</v>
      </c>
      <c r="AL26" s="10">
        <v>0</v>
      </c>
      <c r="AN26" s="10">
        <v>0</v>
      </c>
      <c r="AP26" s="10">
        <f>ROUND(-$F26*$AP$33,0)*0.5</f>
        <v>-25777</v>
      </c>
      <c r="AR26" s="10">
        <f t="shared" si="3"/>
        <v>-51679</v>
      </c>
      <c r="AT26" s="10">
        <f t="shared" si="4"/>
        <v>-51539</v>
      </c>
      <c r="AV26" s="10">
        <f t="shared" si="7"/>
        <v>-71282</v>
      </c>
      <c r="AX26" s="9">
        <f t="shared" si="8"/>
        <v>-200277</v>
      </c>
      <c r="AZ26" s="9">
        <f t="shared" si="5"/>
        <v>8255465.4160646573</v>
      </c>
    </row>
    <row r="27" spans="2:52" x14ac:dyDescent="0.2">
      <c r="B27" s="8">
        <v>2023</v>
      </c>
      <c r="D27" s="9">
        <f>'2. AFUDC Equity Incurred'!L31</f>
        <v>9881881.9261624068</v>
      </c>
      <c r="F27" s="9">
        <f>'2. AFUDC Equity Incurred'!N31</f>
        <v>11567781.169113401</v>
      </c>
      <c r="H27" s="9">
        <v>0</v>
      </c>
      <c r="J27" s="9">
        <v>0</v>
      </c>
      <c r="L27" s="9">
        <v>0</v>
      </c>
      <c r="N27" s="9">
        <v>0</v>
      </c>
      <c r="P27" s="9">
        <v>0</v>
      </c>
      <c r="R27" s="9">
        <v>0</v>
      </c>
      <c r="T27" s="9">
        <v>0</v>
      </c>
      <c r="V27" s="9">
        <v>0</v>
      </c>
      <c r="X27" s="9">
        <v>0</v>
      </c>
      <c r="Z27" s="9">
        <v>0</v>
      </c>
      <c r="AB27" s="9">
        <v>0</v>
      </c>
      <c r="AD27" s="9">
        <v>0</v>
      </c>
      <c r="AF27" s="9">
        <v>0</v>
      </c>
      <c r="AH27" s="9">
        <f t="shared" si="9"/>
        <v>0</v>
      </c>
      <c r="AJ27" s="10">
        <v>0</v>
      </c>
      <c r="AL27" s="10">
        <v>0</v>
      </c>
      <c r="AN27" s="10">
        <v>0</v>
      </c>
      <c r="AP27" s="10">
        <v>0</v>
      </c>
      <c r="AR27" s="10">
        <f>ROUND(-$F27*$AR$33,0)*0.5</f>
        <v>-110739</v>
      </c>
      <c r="AT27" s="10">
        <f t="shared" si="4"/>
        <v>-220877</v>
      </c>
      <c r="AV27" s="10">
        <f t="shared" si="7"/>
        <v>-305489</v>
      </c>
      <c r="AX27" s="9">
        <f t="shared" si="8"/>
        <v>-637105</v>
      </c>
      <c r="AZ27" s="9">
        <f t="shared" si="5"/>
        <v>9244776.9261624068</v>
      </c>
    </row>
    <row r="28" spans="2:52" x14ac:dyDescent="0.2">
      <c r="B28" s="8">
        <v>2024</v>
      </c>
      <c r="D28" s="9">
        <f>'2. AFUDC Equity Incurred'!L32</f>
        <v>8392622.3222719189</v>
      </c>
      <c r="F28" s="9">
        <f>'2. AFUDC Equity Incurred'!N32</f>
        <v>14686147.267879166</v>
      </c>
      <c r="H28" s="9">
        <v>0</v>
      </c>
      <c r="J28" s="9">
        <v>0</v>
      </c>
      <c r="L28" s="9">
        <v>0</v>
      </c>
      <c r="N28" s="9">
        <v>0</v>
      </c>
      <c r="P28" s="9">
        <v>0</v>
      </c>
      <c r="R28" s="9">
        <v>0</v>
      </c>
      <c r="T28" s="9">
        <v>0</v>
      </c>
      <c r="V28" s="9">
        <v>0</v>
      </c>
      <c r="X28" s="9">
        <v>0</v>
      </c>
      <c r="Z28" s="9">
        <v>0</v>
      </c>
      <c r="AB28" s="9">
        <v>0</v>
      </c>
      <c r="AD28" s="9">
        <v>0</v>
      </c>
      <c r="AF28" s="9">
        <v>0</v>
      </c>
      <c r="AH28" s="9">
        <f t="shared" si="9"/>
        <v>0</v>
      </c>
      <c r="AJ28" s="10">
        <v>0</v>
      </c>
      <c r="AL28" s="10">
        <v>0</v>
      </c>
      <c r="AN28" s="10">
        <v>0</v>
      </c>
      <c r="AP28" s="10">
        <v>0</v>
      </c>
      <c r="AR28" s="10">
        <v>0</v>
      </c>
      <c r="AT28" s="10">
        <f>ROUND(-$F28*$AT$33,0)*0.5</f>
        <v>-140209.5</v>
      </c>
      <c r="AV28" s="10">
        <f t="shared" si="7"/>
        <v>-387841</v>
      </c>
      <c r="AX28" s="9">
        <f>SUM(H28:AV28)</f>
        <v>-528050.5</v>
      </c>
      <c r="AZ28" s="9">
        <f t="shared" si="5"/>
        <v>7864571.8222719189</v>
      </c>
    </row>
    <row r="29" spans="2:52" x14ac:dyDescent="0.2">
      <c r="B29" s="8">
        <v>2025</v>
      </c>
      <c r="D29" s="9">
        <f>'2. AFUDC Equity Incurred'!L33</f>
        <v>6695893.320951011</v>
      </c>
      <c r="F29" s="9">
        <f>'2. AFUDC Equity Incurred'!N33</f>
        <v>7214998.0771778887</v>
      </c>
      <c r="H29" s="9">
        <v>0</v>
      </c>
      <c r="J29" s="9">
        <v>0</v>
      </c>
      <c r="L29" s="9">
        <v>0</v>
      </c>
      <c r="N29" s="9">
        <v>0</v>
      </c>
      <c r="P29" s="9">
        <v>0</v>
      </c>
      <c r="R29" s="9">
        <v>0</v>
      </c>
      <c r="T29" s="9">
        <v>0</v>
      </c>
      <c r="V29" s="9">
        <v>0</v>
      </c>
      <c r="X29" s="9">
        <v>0</v>
      </c>
      <c r="Z29" s="9">
        <v>0</v>
      </c>
      <c r="AB29" s="9">
        <v>0</v>
      </c>
      <c r="AD29" s="9">
        <v>0</v>
      </c>
      <c r="AF29" s="9">
        <v>0</v>
      </c>
      <c r="AH29" s="9">
        <v>0</v>
      </c>
      <c r="AJ29" s="10">
        <v>0</v>
      </c>
      <c r="AL29" s="10">
        <v>0</v>
      </c>
      <c r="AN29" s="10">
        <v>0</v>
      </c>
      <c r="AP29" s="10">
        <v>0</v>
      </c>
      <c r="AR29" s="10">
        <v>0</v>
      </c>
      <c r="AT29" s="10"/>
      <c r="AV29" s="10">
        <f>ROUND(-$F29*$AV$33,0)*0.5</f>
        <v>-95269</v>
      </c>
      <c r="AX29" s="9">
        <f>SUM(H29:AV29)</f>
        <v>-95269</v>
      </c>
      <c r="AZ29" s="9">
        <f t="shared" si="5"/>
        <v>6600624.320951011</v>
      </c>
    </row>
    <row r="30" spans="2:52" ht="5.0999999999999996" customHeight="1" x14ac:dyDescent="0.2">
      <c r="D30" s="11"/>
      <c r="F30" s="12"/>
      <c r="H30" s="11"/>
      <c r="J30" s="11"/>
      <c r="L30" s="11"/>
      <c r="N30" s="11"/>
      <c r="P30" s="11"/>
      <c r="R30" s="11"/>
      <c r="T30" s="11"/>
      <c r="V30" s="11"/>
      <c r="X30" s="11"/>
      <c r="Z30" s="11"/>
      <c r="AB30" s="11"/>
      <c r="AD30" s="11"/>
      <c r="AF30" s="11"/>
      <c r="AH30" s="11"/>
      <c r="AJ30" s="11"/>
      <c r="AL30" s="11"/>
      <c r="AN30" s="11"/>
      <c r="AP30" s="11"/>
      <c r="AR30" s="11"/>
      <c r="AX30" s="12"/>
      <c r="AZ30" s="12"/>
    </row>
    <row r="31" spans="2:52" x14ac:dyDescent="0.2">
      <c r="B31" s="2" t="s">
        <v>25</v>
      </c>
      <c r="D31" s="9">
        <f>SUM(D7:D30)</f>
        <v>76108665.985841051</v>
      </c>
      <c r="F31" s="9">
        <f>SUM(F7:F30)</f>
        <v>72073936.567293555</v>
      </c>
      <c r="H31" s="9">
        <f>SUM(H7:H30)</f>
        <v>-25397</v>
      </c>
      <c r="J31" s="9">
        <f>SUM(J7:J30)</f>
        <v>-27966</v>
      </c>
      <c r="L31" s="9">
        <f>SUM(L7:L30)</f>
        <v>-30323</v>
      </c>
      <c r="N31" s="9">
        <f>SUM(N7:N30)</f>
        <v>-31855</v>
      </c>
      <c r="P31" s="9">
        <f>SUM(P7:P30)</f>
        <v>-44445</v>
      </c>
      <c r="R31" s="9">
        <f>SUM(R7:R30)</f>
        <v>-60865</v>
      </c>
      <c r="T31" s="9">
        <f>SUM(T7:T30)</f>
        <v>-107664</v>
      </c>
      <c r="V31" s="9">
        <f>SUM(V7:V30)</f>
        <v>-217192</v>
      </c>
      <c r="X31" s="9">
        <f>SUM(X7:X30)</f>
        <v>-310598</v>
      </c>
      <c r="Z31" s="9">
        <f>SUM(Z7:Z30)</f>
        <v>-357735</v>
      </c>
      <c r="AB31" s="9">
        <f>SUM(AB7:AB30)</f>
        <v>-419626</v>
      </c>
      <c r="AD31" s="9">
        <f>SUM(AD7:AD30)</f>
        <v>-482106</v>
      </c>
      <c r="AF31" s="9">
        <f>SUM(AF7:AF30)</f>
        <v>-542699.18395771098</v>
      </c>
      <c r="AH31" s="9">
        <f>SUM(AH7:AH30)</f>
        <v>-587450.23033492023</v>
      </c>
      <c r="AJ31" s="9">
        <f>SUM(AJ7:AJ30)</f>
        <v>-645175.5</v>
      </c>
      <c r="AL31" s="9">
        <f>SUM(AL7:AL30)</f>
        <v>-727386</v>
      </c>
      <c r="AN31" s="9">
        <f>SUM(AN7:AN30)</f>
        <v>-727215.5</v>
      </c>
      <c r="AP31" s="9">
        <f>SUM(AP7:AP30)</f>
        <v>-711569</v>
      </c>
      <c r="AR31" s="9">
        <f>SUM(AR7:AR30)</f>
        <v>-849871</v>
      </c>
      <c r="AT31" s="31">
        <f>SUM(AT7:AT30)</f>
        <v>-1098216.5</v>
      </c>
      <c r="AV31" s="31">
        <f>SUM(AV7:AV30)</f>
        <v>-1808103</v>
      </c>
      <c r="AX31" s="9">
        <f>SUM(AX7:AX30)</f>
        <v>-9813457.9142926298</v>
      </c>
      <c r="AZ31" s="9">
        <f>SUM(AZ7:AZ30)</f>
        <v>66295208.071548432</v>
      </c>
    </row>
    <row r="32" spans="2:52" x14ac:dyDescent="0.2">
      <c r="AX32" s="13"/>
      <c r="AZ32" s="13"/>
    </row>
    <row r="33" spans="2:52" x14ac:dyDescent="0.2">
      <c r="B33" s="2" t="s">
        <v>26</v>
      </c>
      <c r="H33" s="14">
        <f>'3. Depreciation Rates'!J705</f>
        <v>2.2879229533608544E-2</v>
      </c>
      <c r="J33" s="14">
        <f>'3. Depreciation Rates'!J666</f>
        <v>2.2928928922232486E-2</v>
      </c>
      <c r="L33" s="14">
        <f>'3. Depreciation Rates'!J627</f>
        <v>2.2810659564896515E-2</v>
      </c>
      <c r="N33" s="14">
        <f>'3. Depreciation Rates'!J588</f>
        <v>2.2815842358192392E-2</v>
      </c>
      <c r="P33" s="14">
        <f>'3. Depreciation Rates'!J549</f>
        <v>2.3101093844753385E-2</v>
      </c>
      <c r="R33" s="14">
        <f>'3. Depreciation Rates'!J510</f>
        <v>2.3223350693434581E-2</v>
      </c>
      <c r="T33" s="14">
        <f>'3. Depreciation Rates'!J471</f>
        <v>2.3582940356776803E-2</v>
      </c>
      <c r="V33" s="14">
        <f>'3. Depreciation Rates'!J432</f>
        <v>2.3247592033967236E-2</v>
      </c>
      <c r="X33" s="14">
        <f>'3. Depreciation Rates'!J393</f>
        <v>2.3335140731341041E-2</v>
      </c>
      <c r="Z33" s="14">
        <f>'3. Depreciation Rates'!J354</f>
        <v>2.3128404334859496E-2</v>
      </c>
      <c r="AB33" s="14">
        <f>'3. Depreciation Rates'!J315</f>
        <v>2.314430584330273E-2</v>
      </c>
      <c r="AD33" s="14">
        <f>'3. Depreciation Rates'!J276</f>
        <v>2.3244109615774576E-2</v>
      </c>
      <c r="AF33" s="14">
        <f>'3. Depreciation Rates'!J237</f>
        <v>2.3493931713958475E-2</v>
      </c>
      <c r="AH33" s="14">
        <f>'3. Depreciation Rates'!J198</f>
        <v>2.3464223244163668E-2</v>
      </c>
      <c r="AJ33" s="14">
        <f>'3. Depreciation Rates'!J159</f>
        <v>2.3381621541753887E-2</v>
      </c>
      <c r="AL33" s="14">
        <f>'3. Depreciation Rates'!J120</f>
        <v>2.340194355884408E-2</v>
      </c>
      <c r="AN33" s="14">
        <f>'3. Depreciation Rates'!J81</f>
        <v>2.1169965753328916E-2</v>
      </c>
      <c r="AP33" s="14">
        <f>'3. Depreciation Rates'!J66</f>
        <v>1.909973845867461E-2</v>
      </c>
      <c r="AR33" s="14">
        <f>'3. Depreciation Rates'!J51</f>
        <v>1.9146083541541025E-2</v>
      </c>
      <c r="AT33" s="14">
        <f>'3. Depreciation Rates'!J36</f>
        <v>1.9094141037317113E-2</v>
      </c>
      <c r="AV33" s="14">
        <f>'3. Depreciation Rates'!J21</f>
        <v>2.6408608979677367E-2</v>
      </c>
      <c r="AX33" s="13"/>
      <c r="AZ33" s="9"/>
    </row>
    <row r="35" spans="2:52" x14ac:dyDescent="0.2">
      <c r="D35" s="15"/>
      <c r="AL35" s="9"/>
      <c r="AM35" s="9"/>
      <c r="AN35" s="9"/>
      <c r="AO35" s="9"/>
      <c r="AP35" s="9"/>
      <c r="AQ35" s="9"/>
      <c r="AR35" s="9"/>
    </row>
    <row r="37" spans="2:52" x14ac:dyDescent="0.2">
      <c r="AN37" s="10"/>
      <c r="AP37" s="10"/>
      <c r="AR37" s="10"/>
    </row>
    <row r="39" spans="2:52" x14ac:dyDescent="0.2">
      <c r="AN39" s="15"/>
      <c r="AP39" s="15"/>
      <c r="AR39" s="15"/>
    </row>
  </sheetData>
  <pageMargins left="0.7" right="0.7" top="0.75" bottom="0.75" header="0.3" footer="0.3"/>
  <pageSetup scale="43" orientation="landscape" r:id="rId1"/>
  <headerFooter>
    <oddFooter>&amp;C&amp;A&amp;RPage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7C62-8490-4FFB-AD2E-46CDF9C5B3D5}">
  <sheetPr>
    <pageSetUpPr fitToPage="1"/>
  </sheetPr>
  <dimension ref="A1:N50"/>
  <sheetViews>
    <sheetView topLeftCell="A11" zoomScaleNormal="100" zoomScaleSheetLayoutView="100" workbookViewId="0">
      <selection activeCell="N44" sqref="N44"/>
    </sheetView>
  </sheetViews>
  <sheetFormatPr defaultColWidth="9.140625" defaultRowHeight="12.75" x14ac:dyDescent="0.2"/>
  <cols>
    <col min="1" max="1" width="3.85546875" style="2" customWidth="1"/>
    <col min="2" max="2" width="10.7109375" style="2" customWidth="1"/>
    <col min="3" max="3" width="2.5703125" style="2" customWidth="1"/>
    <col min="4" max="4" width="18" style="2" bestFit="1" customWidth="1"/>
    <col min="5" max="5" width="2.5703125" style="2" customWidth="1"/>
    <col min="6" max="6" width="13.7109375" style="2" customWidth="1"/>
    <col min="7" max="7" width="2.5703125" style="2" customWidth="1"/>
    <col min="8" max="8" width="14.85546875" style="2" customWidth="1"/>
    <col min="9" max="9" width="2.7109375" style="2" customWidth="1"/>
    <col min="10" max="10" width="13.7109375" style="2" customWidth="1"/>
    <col min="11" max="11" width="2.5703125" style="2" customWidth="1"/>
    <col min="12" max="12" width="18.42578125" style="2" customWidth="1"/>
    <col min="13" max="13" width="2.5703125" style="2" customWidth="1"/>
    <col min="14" max="14" width="16.85546875" style="2" customWidth="1"/>
    <col min="15" max="15" width="9.140625" style="2"/>
    <col min="16" max="16" width="10.85546875" style="2" bestFit="1" customWidth="1"/>
    <col min="17" max="16384" width="9.140625" style="2"/>
  </cols>
  <sheetData>
    <row r="1" spans="1:14" x14ac:dyDescent="0.2">
      <c r="A1" s="1" t="s">
        <v>0</v>
      </c>
      <c r="H1" s="3"/>
      <c r="L1" s="3"/>
      <c r="N1" s="3"/>
    </row>
    <row r="2" spans="1:14" x14ac:dyDescent="0.2">
      <c r="A2" s="1" t="s">
        <v>27</v>
      </c>
      <c r="H2" s="3"/>
      <c r="L2" s="3"/>
      <c r="N2" s="3"/>
    </row>
    <row r="3" spans="1:14" x14ac:dyDescent="0.2">
      <c r="A3" s="1" t="str">
        <f>'1. AFUDC Equity Depreciation'!A3</f>
        <v>For the Year Ended: December 31, 2025</v>
      </c>
    </row>
    <row r="4" spans="1:14" x14ac:dyDescent="0.2">
      <c r="A4" s="3"/>
    </row>
    <row r="5" spans="1:14" x14ac:dyDescent="0.2">
      <c r="A5" s="3"/>
    </row>
    <row r="7" spans="1:14" ht="27" x14ac:dyDescent="0.2">
      <c r="B7" s="6" t="s">
        <v>2</v>
      </c>
      <c r="C7" s="8"/>
      <c r="D7" s="7" t="s">
        <v>28</v>
      </c>
      <c r="E7" s="8"/>
      <c r="F7" s="6" t="s">
        <v>29</v>
      </c>
      <c r="G7" s="8"/>
      <c r="H7" s="7" t="s">
        <v>30</v>
      </c>
      <c r="I7" s="8"/>
      <c r="J7" s="7" t="s">
        <v>31</v>
      </c>
      <c r="K7" s="8"/>
      <c r="L7" s="7" t="s">
        <v>32</v>
      </c>
      <c r="M7" s="8"/>
      <c r="N7" s="7" t="s">
        <v>33</v>
      </c>
    </row>
    <row r="8" spans="1:14" ht="4.5" customHeight="1" x14ac:dyDescent="0.2"/>
    <row r="9" spans="1:14" x14ac:dyDescent="0.2">
      <c r="B9" s="2" t="s">
        <v>24</v>
      </c>
      <c r="D9" s="16">
        <v>1110056</v>
      </c>
      <c r="E9" s="16"/>
      <c r="F9" s="16">
        <v>0</v>
      </c>
      <c r="G9" s="16"/>
      <c r="H9" s="10">
        <f t="shared" ref="H9:H26" si="0">SUM(D9:G9)</f>
        <v>1110056</v>
      </c>
      <c r="J9" s="17">
        <v>1</v>
      </c>
      <c r="L9" s="18">
        <f>H9*J9</f>
        <v>1110056</v>
      </c>
      <c r="N9" s="18">
        <v>1110056</v>
      </c>
    </row>
    <row r="10" spans="1:14" ht="15" customHeight="1" x14ac:dyDescent="0.2">
      <c r="B10" s="8">
        <v>2005</v>
      </c>
      <c r="C10" s="8"/>
      <c r="D10" s="10">
        <v>2650039.4700000002</v>
      </c>
      <c r="E10" s="8"/>
      <c r="F10" s="10">
        <v>-1105236</v>
      </c>
      <c r="G10" s="8"/>
      <c r="H10" s="10">
        <f t="shared" si="0"/>
        <v>1544803.4700000002</v>
      </c>
      <c r="J10" s="19">
        <v>1.5994000000000001E-2</v>
      </c>
      <c r="K10" s="8"/>
      <c r="L10" s="18">
        <f t="shared" ref="L10:L33" si="1">H10*J10</f>
        <v>24707.586699180007</v>
      </c>
      <c r="M10" s="8"/>
      <c r="N10" s="18">
        <v>0</v>
      </c>
    </row>
    <row r="11" spans="1:14" ht="15" customHeight="1" x14ac:dyDescent="0.2">
      <c r="B11" s="8">
        <f>B10+1</f>
        <v>2006</v>
      </c>
      <c r="C11" s="8"/>
      <c r="D11" s="10">
        <v>2567269.27</v>
      </c>
      <c r="E11" s="8"/>
      <c r="F11" s="10">
        <v>-1105236</v>
      </c>
      <c r="G11" s="8"/>
      <c r="H11" s="10">
        <f t="shared" si="0"/>
        <v>1462033.27</v>
      </c>
      <c r="J11" s="19">
        <v>4.5769999999999998E-2</v>
      </c>
      <c r="K11" s="8"/>
      <c r="L11" s="18">
        <f t="shared" si="1"/>
        <v>66917.2627679</v>
      </c>
      <c r="M11" s="8"/>
      <c r="N11" s="18">
        <v>219305</v>
      </c>
    </row>
    <row r="12" spans="1:14" ht="15" customHeight="1" x14ac:dyDescent="0.2">
      <c r="B12" s="8">
        <f t="shared" ref="B12:B30" si="2">B11+1</f>
        <v>2007</v>
      </c>
      <c r="C12" s="8"/>
      <c r="D12" s="10">
        <v>3287877.97</v>
      </c>
      <c r="E12" s="8"/>
      <c r="F12" s="10">
        <v>0</v>
      </c>
      <c r="G12" s="8"/>
      <c r="H12" s="10">
        <f t="shared" si="0"/>
        <v>3287877.97</v>
      </c>
      <c r="J12" s="19">
        <v>0.37642599999999998</v>
      </c>
      <c r="K12" s="8"/>
      <c r="L12" s="18">
        <f t="shared" si="1"/>
        <v>1237642.7527352201</v>
      </c>
      <c r="M12" s="8"/>
      <c r="N12" s="18">
        <v>0</v>
      </c>
    </row>
    <row r="13" spans="1:14" ht="15" customHeight="1" x14ac:dyDescent="0.2">
      <c r="B13" s="8">
        <f t="shared" si="2"/>
        <v>2008</v>
      </c>
      <c r="C13" s="8"/>
      <c r="D13" s="10">
        <v>2502456.15</v>
      </c>
      <c r="E13" s="8"/>
      <c r="F13" s="10">
        <v>0</v>
      </c>
      <c r="G13" s="8"/>
      <c r="H13" s="10">
        <f t="shared" si="0"/>
        <v>2502456.15</v>
      </c>
      <c r="J13" s="19">
        <v>4.1325000000000001E-2</v>
      </c>
      <c r="K13" s="8"/>
      <c r="L13" s="18">
        <f t="shared" si="1"/>
        <v>103414.00039874999</v>
      </c>
      <c r="M13" s="8"/>
      <c r="N13" s="18">
        <v>133563</v>
      </c>
    </row>
    <row r="14" spans="1:14" ht="15" customHeight="1" x14ac:dyDescent="0.2">
      <c r="B14" s="8">
        <f t="shared" si="2"/>
        <v>2009</v>
      </c>
      <c r="C14" s="8"/>
      <c r="D14" s="10">
        <v>2736644.64</v>
      </c>
      <c r="E14" s="8"/>
      <c r="F14" s="10">
        <v>0</v>
      </c>
      <c r="G14" s="8"/>
      <c r="H14" s="10">
        <f t="shared" si="0"/>
        <v>2736644.64</v>
      </c>
      <c r="J14" s="19">
        <v>0.230349</v>
      </c>
      <c r="K14" s="8"/>
      <c r="L14" s="18">
        <f t="shared" si="1"/>
        <v>630383.35617936007</v>
      </c>
      <c r="M14" s="8"/>
      <c r="N14" s="18">
        <v>922064</v>
      </c>
    </row>
    <row r="15" spans="1:14" ht="15" customHeight="1" x14ac:dyDescent="0.2">
      <c r="B15" s="8" t="s">
        <v>34</v>
      </c>
      <c r="C15" s="8"/>
      <c r="D15" s="10">
        <v>0</v>
      </c>
      <c r="E15" s="8"/>
      <c r="F15" s="10">
        <v>-7225855</v>
      </c>
      <c r="G15" s="8"/>
      <c r="H15" s="10">
        <f t="shared" si="0"/>
        <v>-7225855</v>
      </c>
      <c r="J15" s="19">
        <v>0.148226</v>
      </c>
      <c r="K15" s="8"/>
      <c r="L15" s="18">
        <f t="shared" si="1"/>
        <v>-1071059.58323</v>
      </c>
      <c r="M15" s="8"/>
      <c r="N15" s="18">
        <v>0</v>
      </c>
    </row>
    <row r="16" spans="1:14" ht="15" customHeight="1" x14ac:dyDescent="0.2">
      <c r="B16" s="8">
        <f>B14+1</f>
        <v>2010</v>
      </c>
      <c r="C16" s="8"/>
      <c r="D16" s="10">
        <v>6299528.5099999998</v>
      </c>
      <c r="E16" s="8"/>
      <c r="F16" s="10">
        <v>0</v>
      </c>
      <c r="G16" s="8"/>
      <c r="H16" s="10">
        <f t="shared" si="0"/>
        <v>6299528.5099999998</v>
      </c>
      <c r="J16" s="19">
        <v>0.14684700000000001</v>
      </c>
      <c r="K16" s="8"/>
      <c r="L16" s="18">
        <f t="shared" si="1"/>
        <v>925066.86310796998</v>
      </c>
      <c r="M16" s="8"/>
      <c r="N16" s="18">
        <v>471804</v>
      </c>
    </row>
    <row r="17" spans="2:14" ht="15" customHeight="1" x14ac:dyDescent="0.2">
      <c r="B17" s="8">
        <f t="shared" si="2"/>
        <v>2011</v>
      </c>
      <c r="C17" s="8"/>
      <c r="D17" s="10">
        <v>11910605.119999999</v>
      </c>
      <c r="E17" s="8"/>
      <c r="F17" s="10">
        <v>796548</v>
      </c>
      <c r="G17" s="8"/>
      <c r="H17" s="10">
        <f t="shared" si="0"/>
        <v>12707153.119999999</v>
      </c>
      <c r="J17" s="19">
        <v>0.34182200000000001</v>
      </c>
      <c r="K17" s="8"/>
      <c r="L17" s="18">
        <f t="shared" si="1"/>
        <v>4343584.49378464</v>
      </c>
      <c r="M17" s="8"/>
      <c r="N17" s="18">
        <v>3417022</v>
      </c>
    </row>
    <row r="18" spans="2:14" ht="15" customHeight="1" x14ac:dyDescent="0.2">
      <c r="B18" s="8" t="s">
        <v>35</v>
      </c>
      <c r="C18" s="8"/>
      <c r="D18" s="10">
        <v>0</v>
      </c>
      <c r="E18" s="8"/>
      <c r="F18" s="10">
        <v>-812408</v>
      </c>
      <c r="G18" s="8"/>
      <c r="H18" s="10">
        <f t="shared" si="0"/>
        <v>-812408</v>
      </c>
      <c r="J18" s="19">
        <v>0.16156499999999999</v>
      </c>
      <c r="K18" s="8"/>
      <c r="L18" s="18">
        <f t="shared" si="1"/>
        <v>-131256.69851999998</v>
      </c>
      <c r="M18" s="8"/>
      <c r="N18" s="18">
        <v>0</v>
      </c>
    </row>
    <row r="19" spans="2:14" ht="15" customHeight="1" x14ac:dyDescent="0.2">
      <c r="B19" s="8">
        <f>B17+1</f>
        <v>2012</v>
      </c>
      <c r="C19" s="8"/>
      <c r="D19" s="10">
        <v>8393109.6400000006</v>
      </c>
      <c r="E19" s="8"/>
      <c r="F19" s="10">
        <v>0</v>
      </c>
      <c r="G19" s="8"/>
      <c r="H19" s="10">
        <f t="shared" si="0"/>
        <v>8393109.6400000006</v>
      </c>
      <c r="J19" s="19">
        <v>0.32148900000000002</v>
      </c>
      <c r="K19" s="8"/>
      <c r="L19" s="18">
        <f t="shared" si="1"/>
        <v>2698292.4250539602</v>
      </c>
      <c r="M19" s="8"/>
      <c r="N19" s="18">
        <v>6137517</v>
      </c>
    </row>
    <row r="20" spans="2:14" ht="15" customHeight="1" x14ac:dyDescent="0.2">
      <c r="B20" s="8">
        <f t="shared" si="2"/>
        <v>2013</v>
      </c>
      <c r="C20" s="8"/>
      <c r="D20" s="10">
        <v>8614555.8499999996</v>
      </c>
      <c r="E20" s="8"/>
      <c r="F20" s="10">
        <v>0</v>
      </c>
      <c r="G20" s="8"/>
      <c r="H20" s="10">
        <f t="shared" si="0"/>
        <v>8614555.8499999996</v>
      </c>
      <c r="J20" s="19">
        <v>0.140291</v>
      </c>
      <c r="K20" s="8"/>
      <c r="L20" s="18">
        <f t="shared" si="1"/>
        <v>1208544.6547523499</v>
      </c>
      <c r="M20" s="8"/>
      <c r="N20" s="18">
        <v>1797925</v>
      </c>
    </row>
    <row r="21" spans="2:14" ht="15" customHeight="1" x14ac:dyDescent="0.2">
      <c r="B21" s="8">
        <f t="shared" si="2"/>
        <v>2014</v>
      </c>
      <c r="C21" s="8"/>
      <c r="D21" s="10">
        <v>10115227.73</v>
      </c>
      <c r="E21" s="8"/>
      <c r="F21" s="10">
        <v>0</v>
      </c>
      <c r="G21" s="8"/>
      <c r="H21" s="10">
        <f t="shared" si="0"/>
        <v>10115227.73</v>
      </c>
      <c r="J21" s="19">
        <v>0.17871500000000001</v>
      </c>
      <c r="K21" s="8"/>
      <c r="L21" s="18">
        <f t="shared" si="1"/>
        <v>1807742.9237669501</v>
      </c>
      <c r="M21" s="8"/>
      <c r="N21" s="18">
        <v>2516205</v>
      </c>
    </row>
    <row r="22" spans="2:14" ht="15" customHeight="1" x14ac:dyDescent="0.2">
      <c r="B22" s="8" t="s">
        <v>36</v>
      </c>
      <c r="C22" s="8"/>
      <c r="D22" s="10">
        <v>0</v>
      </c>
      <c r="E22" s="8"/>
      <c r="F22" s="10">
        <v>1279831</v>
      </c>
      <c r="G22" s="8"/>
      <c r="H22" s="10">
        <f t="shared" si="0"/>
        <v>1279831</v>
      </c>
      <c r="J22" s="19">
        <v>0.140291</v>
      </c>
      <c r="K22" s="8"/>
      <c r="L22" s="18">
        <f t="shared" si="1"/>
        <v>179548.77082100001</v>
      </c>
      <c r="M22" s="8"/>
      <c r="N22" s="18">
        <v>0</v>
      </c>
    </row>
    <row r="23" spans="2:14" ht="15" customHeight="1" x14ac:dyDescent="0.2">
      <c r="B23" s="8">
        <f>B21+1</f>
        <v>2015</v>
      </c>
      <c r="C23" s="8"/>
      <c r="D23" s="10">
        <v>12253883.380000001</v>
      </c>
      <c r="E23" s="8"/>
      <c r="F23" s="10">
        <v>0</v>
      </c>
      <c r="G23" s="8"/>
      <c r="H23" s="10">
        <f t="shared" si="0"/>
        <v>12253883.380000001</v>
      </c>
      <c r="J23" s="19">
        <v>0.17871500000000001</v>
      </c>
      <c r="K23" s="8"/>
      <c r="L23" s="18">
        <f t="shared" si="1"/>
        <v>2189952.7682567001</v>
      </c>
      <c r="M23" s="8"/>
      <c r="N23" s="18">
        <v>2810591</v>
      </c>
    </row>
    <row r="24" spans="2:14" ht="15" customHeight="1" x14ac:dyDescent="0.2">
      <c r="B24" s="8">
        <f t="shared" si="2"/>
        <v>2016</v>
      </c>
      <c r="C24" s="8"/>
      <c r="D24" s="10">
        <v>18899001.203032762</v>
      </c>
      <c r="E24" s="8"/>
      <c r="F24" s="10">
        <v>0</v>
      </c>
      <c r="G24" s="8"/>
      <c r="H24" s="10">
        <f t="shared" si="0"/>
        <v>18899001.203032762</v>
      </c>
      <c r="J24" s="19">
        <v>0.17871500000000001</v>
      </c>
      <c r="K24" s="8"/>
      <c r="L24" s="18">
        <f t="shared" si="1"/>
        <v>3377535.0000000005</v>
      </c>
      <c r="M24" s="8"/>
      <c r="N24" s="18">
        <v>2409752</v>
      </c>
    </row>
    <row r="25" spans="2:14" ht="15" customHeight="1" x14ac:dyDescent="0.2">
      <c r="B25" s="8">
        <f t="shared" si="2"/>
        <v>2017</v>
      </c>
      <c r="C25" s="8"/>
      <c r="D25" s="10">
        <v>21044563.199999999</v>
      </c>
      <c r="E25" s="8"/>
      <c r="F25" s="10">
        <v>0</v>
      </c>
      <c r="G25" s="8"/>
      <c r="H25" s="10">
        <f t="shared" si="0"/>
        <v>21044563.199999999</v>
      </c>
      <c r="J25" s="19">
        <v>0.17319999999999999</v>
      </c>
      <c r="K25" s="8"/>
      <c r="L25" s="18">
        <f t="shared" si="1"/>
        <v>3644918.3462399999</v>
      </c>
      <c r="M25" s="8"/>
      <c r="N25" s="18">
        <v>2307420</v>
      </c>
    </row>
    <row r="26" spans="2:14" ht="15" customHeight="1" x14ac:dyDescent="0.2">
      <c r="B26" s="8">
        <f t="shared" si="2"/>
        <v>2018</v>
      </c>
      <c r="C26" s="8"/>
      <c r="D26" s="10">
        <v>22317172</v>
      </c>
      <c r="E26" s="8"/>
      <c r="F26" s="10">
        <v>-3335448.6000000006</v>
      </c>
      <c r="G26" s="8"/>
      <c r="H26" s="10">
        <f t="shared" si="0"/>
        <v>18981723.399999999</v>
      </c>
      <c r="J26" s="19">
        <v>0.182946</v>
      </c>
      <c r="K26" s="8"/>
      <c r="L26" s="18">
        <f t="shared" si="1"/>
        <v>3472630.3691363996</v>
      </c>
      <c r="M26" s="8"/>
      <c r="N26" s="18">
        <v>1565397</v>
      </c>
    </row>
    <row r="27" spans="2:14" ht="15" customHeight="1" x14ac:dyDescent="0.2">
      <c r="B27" s="8">
        <f t="shared" si="2"/>
        <v>2019</v>
      </c>
      <c r="C27" s="8"/>
      <c r="D27" s="10">
        <v>25023799</v>
      </c>
      <c r="E27" s="8"/>
      <c r="F27" s="10">
        <v>0</v>
      </c>
      <c r="G27" s="8"/>
      <c r="H27" s="10">
        <f t="shared" ref="H27:H33" si="3">SUM(D27:G27)</f>
        <v>25023799</v>
      </c>
      <c r="J27" s="19">
        <v>0.18101737719317576</v>
      </c>
      <c r="K27" s="8"/>
      <c r="L27" s="18">
        <f t="shared" si="1"/>
        <v>4529742.462389214</v>
      </c>
      <c r="M27" s="8"/>
      <c r="N27" s="18">
        <v>3549260.7527181148</v>
      </c>
    </row>
    <row r="28" spans="2:14" ht="15" customHeight="1" x14ac:dyDescent="0.2">
      <c r="B28" s="8">
        <f t="shared" si="2"/>
        <v>2020</v>
      </c>
      <c r="C28" s="8"/>
      <c r="D28" s="10">
        <v>28149528.159999996</v>
      </c>
      <c r="E28" s="8"/>
      <c r="F28" s="10">
        <v>0</v>
      </c>
      <c r="G28" s="8"/>
      <c r="H28" s="10">
        <f t="shared" si="3"/>
        <v>28149528.159999996</v>
      </c>
      <c r="J28" s="19">
        <v>0.18088054311576587</v>
      </c>
      <c r="K28" s="8"/>
      <c r="L28" s="18">
        <f t="shared" si="1"/>
        <v>5091701.9420333449</v>
      </c>
      <c r="M28" s="8"/>
      <c r="N28" s="18">
        <v>3428853.3656814871</v>
      </c>
    </row>
    <row r="29" spans="2:14" ht="15" customHeight="1" x14ac:dyDescent="0.2">
      <c r="B29" s="8">
        <f t="shared" si="2"/>
        <v>2021</v>
      </c>
      <c r="C29" s="8"/>
      <c r="D29" s="10">
        <v>40191413.620000005</v>
      </c>
      <c r="E29" s="8"/>
      <c r="F29" s="10">
        <v>0</v>
      </c>
      <c r="G29" s="8"/>
      <c r="H29" s="10">
        <f t="shared" si="3"/>
        <v>40191413.620000005</v>
      </c>
      <c r="J29" s="19">
        <v>0.18019919310362698</v>
      </c>
      <c r="K29" s="8"/>
      <c r="L29" s="18">
        <f t="shared" si="1"/>
        <v>7242460.304018124</v>
      </c>
      <c r="M29" s="8"/>
      <c r="N29" s="18">
        <v>3109068.8342862213</v>
      </c>
    </row>
    <row r="30" spans="2:14" ht="15" customHeight="1" x14ac:dyDescent="0.2">
      <c r="B30" s="8">
        <f t="shared" si="2"/>
        <v>2022</v>
      </c>
      <c r="C30" s="8"/>
      <c r="D30" s="10">
        <v>47625374.779999986</v>
      </c>
      <c r="E30" s="8"/>
      <c r="F30" s="10">
        <v>0</v>
      </c>
      <c r="G30" s="8"/>
      <c r="H30" s="10">
        <f t="shared" si="3"/>
        <v>47625374.779999986</v>
      </c>
      <c r="J30" s="19">
        <v>0.17754700000000001</v>
      </c>
      <c r="K30" s="8"/>
      <c r="L30" s="18">
        <f t="shared" si="1"/>
        <v>8455742.4160646573</v>
      </c>
      <c r="M30" s="8"/>
      <c r="N30" s="18">
        <v>2699206.10043727</v>
      </c>
    </row>
    <row r="31" spans="2:14" ht="15" customHeight="1" x14ac:dyDescent="0.2">
      <c r="B31" s="8">
        <v>2023</v>
      </c>
      <c r="C31" s="8"/>
      <c r="D31" s="10">
        <v>53922743.240000039</v>
      </c>
      <c r="E31" s="8"/>
      <c r="F31" s="10">
        <v>0</v>
      </c>
      <c r="G31" s="8"/>
      <c r="H31" s="10">
        <f t="shared" si="3"/>
        <v>53922743.240000039</v>
      </c>
      <c r="J31" s="19">
        <v>0.18326000000000001</v>
      </c>
      <c r="K31" s="8"/>
      <c r="L31" s="18">
        <f t="shared" si="1"/>
        <v>9881881.9261624068</v>
      </c>
      <c r="M31" s="8"/>
      <c r="N31" s="18">
        <v>11567781.169113401</v>
      </c>
    </row>
    <row r="32" spans="2:14" ht="15" customHeight="1" x14ac:dyDescent="0.2">
      <c r="B32" s="8">
        <v>2024</v>
      </c>
      <c r="C32" s="8"/>
      <c r="D32" s="10">
        <v>40048916.699999973</v>
      </c>
      <c r="E32" s="8"/>
      <c r="F32" s="10"/>
      <c r="G32" s="8"/>
      <c r="H32" s="10">
        <f t="shared" si="3"/>
        <v>40048916.699999973</v>
      </c>
      <c r="J32" s="19">
        <v>0.2095592843406904</v>
      </c>
      <c r="K32" s="8"/>
      <c r="L32" s="18">
        <f t="shared" si="1"/>
        <v>8392622.3222719189</v>
      </c>
      <c r="M32" s="8"/>
      <c r="N32" s="18">
        <v>14686147.267879166</v>
      </c>
    </row>
    <row r="33" spans="1:14" ht="15" customHeight="1" x14ac:dyDescent="0.2">
      <c r="B33" s="8">
        <v>2025</v>
      </c>
      <c r="C33" s="8"/>
      <c r="D33" s="10">
        <v>30696247.86999999</v>
      </c>
      <c r="E33" s="8"/>
      <c r="F33" s="10">
        <v>0</v>
      </c>
      <c r="G33" s="8"/>
      <c r="H33" s="10">
        <f t="shared" si="3"/>
        <v>30696247.86999999</v>
      </c>
      <c r="J33" s="35">
        <v>0.21813393445701978</v>
      </c>
      <c r="K33" s="8"/>
      <c r="L33" s="18">
        <f t="shared" si="1"/>
        <v>6695893.320951011</v>
      </c>
      <c r="M33" s="8"/>
      <c r="N33" s="18">
        <v>7214998.0771778887</v>
      </c>
    </row>
    <row r="34" spans="1:14" ht="5.0999999999999996" customHeight="1" x14ac:dyDescent="0.2">
      <c r="B34" s="8"/>
      <c r="C34" s="8"/>
      <c r="E34" s="8"/>
      <c r="G34" s="8"/>
      <c r="K34" s="8"/>
      <c r="M34" s="8"/>
    </row>
    <row r="35" spans="1:14" ht="15" customHeight="1" x14ac:dyDescent="0.2">
      <c r="B35" s="8" t="s">
        <v>37</v>
      </c>
      <c r="C35" s="8"/>
      <c r="D35" s="20">
        <f>SUM(D8:D34)</f>
        <v>400360013.50303274</v>
      </c>
      <c r="E35" s="21"/>
      <c r="F35" s="20">
        <f>SUM(F8:F34)</f>
        <v>-11507804.600000001</v>
      </c>
      <c r="G35" s="21"/>
      <c r="H35" s="20">
        <f>SUM(H8:H34)</f>
        <v>388852208.90303284</v>
      </c>
      <c r="I35" s="16"/>
      <c r="J35" s="16"/>
      <c r="K35" s="21"/>
      <c r="L35" s="20">
        <f>SUM(L8:L34)</f>
        <v>76108665.985841051</v>
      </c>
      <c r="M35" s="21"/>
      <c r="N35" s="20">
        <f>SUM(N8:N34)</f>
        <v>72073936.567293555</v>
      </c>
    </row>
    <row r="36" spans="1:14" x14ac:dyDescent="0.2">
      <c r="B36" s="8"/>
      <c r="C36" s="8"/>
      <c r="E36" s="8"/>
      <c r="G36" s="8"/>
      <c r="K36" s="8"/>
      <c r="M36" s="8"/>
      <c r="N36" s="22"/>
    </row>
    <row r="37" spans="1:14" x14ac:dyDescent="0.2">
      <c r="B37" s="8"/>
      <c r="C37" s="8"/>
      <c r="D37" s="23"/>
      <c r="E37" s="8"/>
      <c r="G37" s="8"/>
      <c r="H37" s="23"/>
      <c r="K37" s="8"/>
      <c r="L37" s="18"/>
      <c r="M37" s="8"/>
    </row>
    <row r="38" spans="1:14" ht="13.5" thickBot="1" x14ac:dyDescent="0.25">
      <c r="B38" s="24" t="s">
        <v>38</v>
      </c>
      <c r="C38" s="24"/>
      <c r="D38" s="24"/>
      <c r="E38" s="24"/>
      <c r="F38" s="24"/>
      <c r="G38" s="24"/>
      <c r="H38" s="24"/>
      <c r="L38" s="15"/>
    </row>
    <row r="39" spans="1:14" ht="4.5" customHeight="1" x14ac:dyDescent="0.2"/>
    <row r="40" spans="1:14" ht="14.25" x14ac:dyDescent="0.2">
      <c r="A40" s="25"/>
      <c r="B40" s="2" t="s">
        <v>39</v>
      </c>
    </row>
    <row r="41" spans="1:14" ht="5.0999999999999996" customHeight="1" x14ac:dyDescent="0.2"/>
    <row r="42" spans="1:14" ht="14.25" x14ac:dyDescent="0.2">
      <c r="B42" s="2" t="s">
        <v>40</v>
      </c>
      <c r="L42" s="15"/>
      <c r="N42" s="15"/>
    </row>
    <row r="43" spans="1:14" ht="5.0999999999999996" customHeight="1" x14ac:dyDescent="0.2"/>
    <row r="44" spans="1:14" ht="14.25" x14ac:dyDescent="0.2">
      <c r="B44" s="2" t="s">
        <v>41</v>
      </c>
    </row>
    <row r="45" spans="1:14" ht="5.0999999999999996" customHeight="1" x14ac:dyDescent="0.2"/>
    <row r="46" spans="1:14" ht="14.25" x14ac:dyDescent="0.2">
      <c r="B46" s="2" t="s">
        <v>42</v>
      </c>
    </row>
    <row r="47" spans="1:14" ht="5.0999999999999996" customHeight="1" x14ac:dyDescent="0.2"/>
    <row r="48" spans="1:14" ht="14.25" x14ac:dyDescent="0.2">
      <c r="B48" s="2" t="s">
        <v>43</v>
      </c>
    </row>
    <row r="49" spans="2:2" ht="5.0999999999999996" customHeight="1" x14ac:dyDescent="0.2"/>
    <row r="50" spans="2:2" ht="14.25" x14ac:dyDescent="0.2">
      <c r="B50" s="2" t="s">
        <v>44</v>
      </c>
    </row>
  </sheetData>
  <pageMargins left="0.7" right="0.7" top="0.75" bottom="0.75" header="0.3" footer="0.3"/>
  <pageSetup scale="71" orientation="portrait" r:id="rId1"/>
  <headerFooter>
    <oddFooter>&amp;C&amp;A&amp;RPage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08DB-D3F2-40E0-BA31-3A402B5CEA59}">
  <dimension ref="A1:J705"/>
  <sheetViews>
    <sheetView zoomScaleNormal="100" workbookViewId="0">
      <selection activeCell="O19" sqref="O19"/>
    </sheetView>
  </sheetViews>
  <sheetFormatPr defaultColWidth="9.140625" defaultRowHeight="12.75" x14ac:dyDescent="0.2"/>
  <cols>
    <col min="1" max="1" width="5.7109375" style="2" customWidth="1"/>
    <col min="2" max="2" width="10.85546875" style="2" customWidth="1"/>
    <col min="3" max="3" width="2.7109375" style="2" customWidth="1"/>
    <col min="4" max="4" width="14.42578125" style="2" customWidth="1"/>
    <col min="5" max="5" width="2.7109375" style="2" customWidth="1"/>
    <col min="6" max="6" width="9.85546875" style="2" bestFit="1" customWidth="1"/>
    <col min="7" max="7" width="2.7109375" style="2" customWidth="1"/>
    <col min="8" max="8" width="12" style="2" bestFit="1" customWidth="1"/>
    <col min="9" max="9" width="2.7109375" style="2" customWidth="1"/>
    <col min="10" max="10" width="12.42578125" style="2" bestFit="1" customWidth="1"/>
    <col min="11" max="11" width="5.7109375" style="2" customWidth="1"/>
    <col min="12" max="16384" width="9.140625" style="2"/>
  </cols>
  <sheetData>
    <row r="1" spans="1:10" x14ac:dyDescent="0.2">
      <c r="A1" s="1" t="s">
        <v>0</v>
      </c>
    </row>
    <row r="2" spans="1:10" x14ac:dyDescent="0.2">
      <c r="A2" s="1" t="s">
        <v>1</v>
      </c>
    </row>
    <row r="3" spans="1:10" x14ac:dyDescent="0.2">
      <c r="A3" s="1" t="str">
        <f>'1. AFUDC Equity Depreciation'!A3</f>
        <v>For the Year Ended: December 31, 2025</v>
      </c>
    </row>
    <row r="5" spans="1:10" ht="13.5" thickBot="1" x14ac:dyDescent="0.25"/>
    <row r="6" spans="1:10" ht="13.5" thickBot="1" x14ac:dyDescent="0.25">
      <c r="B6" s="32" t="s">
        <v>75</v>
      </c>
      <c r="C6" s="33"/>
      <c r="D6" s="33"/>
      <c r="E6" s="33"/>
      <c r="F6" s="33"/>
      <c r="G6" s="33"/>
      <c r="H6" s="33"/>
      <c r="I6" s="33"/>
      <c r="J6" s="34"/>
    </row>
    <row r="7" spans="1:10" ht="38.25" x14ac:dyDescent="0.2">
      <c r="B7" s="26" t="s">
        <v>46</v>
      </c>
      <c r="C7" s="27"/>
      <c r="D7" s="26" t="s">
        <v>47</v>
      </c>
      <c r="E7" s="27"/>
      <c r="F7" s="26" t="s">
        <v>48</v>
      </c>
      <c r="G7" s="27"/>
      <c r="H7" s="28" t="s">
        <v>49</v>
      </c>
      <c r="I7" s="27"/>
      <c r="J7" s="28" t="s">
        <v>50</v>
      </c>
    </row>
    <row r="9" spans="1:10" x14ac:dyDescent="0.2">
      <c r="B9" s="29">
        <v>350.2</v>
      </c>
      <c r="D9" s="18">
        <v>15971</v>
      </c>
      <c r="F9" s="17">
        <v>1.55E-2</v>
      </c>
      <c r="H9" s="17">
        <f>(D9/D21)</f>
        <v>5.4686983703477457E-3</v>
      </c>
      <c r="J9" s="17">
        <f>F9*H9</f>
        <v>8.4764824740390053E-5</v>
      </c>
    </row>
    <row r="10" spans="1:10" x14ac:dyDescent="0.2">
      <c r="B10" s="29" t="s">
        <v>76</v>
      </c>
      <c r="D10" s="18">
        <v>171</v>
      </c>
      <c r="F10" s="17">
        <v>0.1</v>
      </c>
      <c r="H10" s="17">
        <f>(D10/D21)</f>
        <v>5.8552840857145107E-5</v>
      </c>
      <c r="J10" s="17">
        <f t="shared" ref="J10:J11" si="0">F10*H10</f>
        <v>5.8552840857145107E-6</v>
      </c>
    </row>
    <row r="11" spans="1:10" x14ac:dyDescent="0.2">
      <c r="B11" s="29" t="s">
        <v>77</v>
      </c>
      <c r="D11" s="18">
        <v>466</v>
      </c>
      <c r="F11" s="17">
        <v>0.1215</v>
      </c>
      <c r="H11" s="17">
        <f>(D11/D21)</f>
        <v>1.5956505169257087E-4</v>
      </c>
      <c r="J11" s="17">
        <f t="shared" si="0"/>
        <v>1.9387153780647361E-5</v>
      </c>
    </row>
    <row r="12" spans="1:10" x14ac:dyDescent="0.2">
      <c r="B12" s="29">
        <v>352</v>
      </c>
      <c r="D12" s="18">
        <v>180159</v>
      </c>
      <c r="F12" s="17">
        <v>1.3599999999999999E-2</v>
      </c>
      <c r="H12" s="17">
        <f>(D12/D21)</f>
        <v>6.168901319287956E-2</v>
      </c>
      <c r="J12" s="17">
        <f t="shared" ref="J12:J19" si="1">F12*H12</f>
        <v>8.3897057942316198E-4</v>
      </c>
    </row>
    <row r="13" spans="1:10" x14ac:dyDescent="0.2">
      <c r="B13" s="29">
        <v>353</v>
      </c>
      <c r="D13" s="18">
        <v>1502784</v>
      </c>
      <c r="F13" s="17">
        <v>3.27E-2</v>
      </c>
      <c r="H13" s="17">
        <f>(D13/D21)</f>
        <v>0.51457469236645581</v>
      </c>
      <c r="J13" s="17">
        <f t="shared" si="1"/>
        <v>1.6826592440383106E-2</v>
      </c>
    </row>
    <row r="14" spans="1:10" x14ac:dyDescent="0.2">
      <c r="B14" s="29">
        <v>354</v>
      </c>
      <c r="D14" s="18">
        <v>120964</v>
      </c>
      <c r="F14" s="17">
        <v>2.2200000000000001E-2</v>
      </c>
      <c r="H14" s="17">
        <f>(D14/D21)</f>
        <v>4.1419800242360826E-2</v>
      </c>
      <c r="J14" s="17">
        <f t="shared" si="1"/>
        <v>9.1951956538041039E-4</v>
      </c>
    </row>
    <row r="15" spans="1:10" x14ac:dyDescent="0.2">
      <c r="B15" s="29">
        <v>355</v>
      </c>
      <c r="D15" s="18">
        <v>14849</v>
      </c>
      <c r="F15" s="17">
        <v>2.4199999999999999E-2</v>
      </c>
      <c r="H15" s="17">
        <f>(D15/D21)</f>
        <v>5.0845095548991094E-3</v>
      </c>
      <c r="J15" s="17">
        <f t="shared" si="1"/>
        <v>1.2304513122855844E-4</v>
      </c>
    </row>
    <row r="16" spans="1:10" x14ac:dyDescent="0.2">
      <c r="B16" s="29">
        <v>356</v>
      </c>
      <c r="D16" s="18">
        <v>326671</v>
      </c>
      <c r="F16" s="17">
        <v>2.7300000000000001E-2</v>
      </c>
      <c r="H16" s="17">
        <f>(D16/D21)</f>
        <v>0.11185681330786228</v>
      </c>
      <c r="J16" s="17">
        <f t="shared" si="1"/>
        <v>3.0536910033046403E-3</v>
      </c>
    </row>
    <row r="17" spans="2:10" x14ac:dyDescent="0.2">
      <c r="B17" s="29">
        <v>357</v>
      </c>
      <c r="D17" s="18">
        <v>401862</v>
      </c>
      <c r="F17" s="17">
        <v>1.4800000000000001E-2</v>
      </c>
      <c r="H17" s="17">
        <f>(D17/D21)</f>
        <v>0.13760328498557922</v>
      </c>
      <c r="J17" s="17">
        <f t="shared" si="1"/>
        <v>2.0365286177865725E-3</v>
      </c>
    </row>
    <row r="18" spans="2:10" x14ac:dyDescent="0.2">
      <c r="B18" s="29">
        <v>358</v>
      </c>
      <c r="D18" s="18">
        <v>345866</v>
      </c>
      <c r="F18" s="17">
        <v>2.0799999999999999E-2</v>
      </c>
      <c r="H18" s="17">
        <f>(D18/D21)</f>
        <v>0.11842945529764531</v>
      </c>
      <c r="J18" s="17">
        <f t="shared" si="1"/>
        <v>2.4633326701910224E-3</v>
      </c>
    </row>
    <row r="19" spans="2:10" x14ac:dyDescent="0.2">
      <c r="B19" s="29">
        <v>359</v>
      </c>
      <c r="D19" s="18">
        <v>10676</v>
      </c>
      <c r="F19" s="17">
        <v>1.01E-2</v>
      </c>
      <c r="H19" s="17">
        <f>(D19/D21)</f>
        <v>3.6556147894203578E-3</v>
      </c>
      <c r="J19" s="17">
        <f t="shared" si="1"/>
        <v>3.6921709373145614E-5</v>
      </c>
    </row>
    <row r="20" spans="2:10" x14ac:dyDescent="0.2">
      <c r="D20" s="30"/>
      <c r="H20" s="11"/>
      <c r="J20" s="30"/>
    </row>
    <row r="21" spans="2:10" x14ac:dyDescent="0.2">
      <c r="B21" s="2" t="s">
        <v>25</v>
      </c>
      <c r="D21" s="18">
        <f>SUM(D8:D20)</f>
        <v>2920439</v>
      </c>
      <c r="H21" s="17">
        <f>SUM(H8:H20)</f>
        <v>0.99999999999999989</v>
      </c>
      <c r="J21" s="17">
        <f>SUM(J8:J20)</f>
        <v>2.6408608979677367E-2</v>
      </c>
    </row>
    <row r="22" spans="2:10" ht="13.5" thickBot="1" x14ac:dyDescent="0.25"/>
    <row r="23" spans="2:10" ht="13.5" thickBot="1" x14ac:dyDescent="0.25">
      <c r="B23" s="32" t="s">
        <v>71</v>
      </c>
      <c r="C23" s="33"/>
      <c r="D23" s="33"/>
      <c r="E23" s="33"/>
      <c r="F23" s="33"/>
      <c r="G23" s="33"/>
      <c r="H23" s="33"/>
      <c r="I23" s="33"/>
      <c r="J23" s="34"/>
    </row>
    <row r="24" spans="2:10" ht="38.25" x14ac:dyDescent="0.2">
      <c r="B24" s="26" t="s">
        <v>46</v>
      </c>
      <c r="C24" s="27"/>
      <c r="D24" s="26" t="s">
        <v>47</v>
      </c>
      <c r="E24" s="27"/>
      <c r="F24" s="26" t="s">
        <v>48</v>
      </c>
      <c r="G24" s="27"/>
      <c r="H24" s="28" t="s">
        <v>49</v>
      </c>
      <c r="I24" s="27"/>
      <c r="J24" s="28" t="s">
        <v>50</v>
      </c>
    </row>
    <row r="25" spans="2:10" ht="5.0999999999999996" customHeight="1" x14ac:dyDescent="0.2"/>
    <row r="26" spans="2:10" x14ac:dyDescent="0.2">
      <c r="B26" s="29">
        <v>350.2</v>
      </c>
      <c r="D26" s="18">
        <v>15971</v>
      </c>
      <c r="F26" s="17">
        <v>1.55E-2</v>
      </c>
      <c r="H26" s="17">
        <f>(D26/D36)</f>
        <v>5.9296161138830839E-3</v>
      </c>
      <c r="J26" s="17">
        <f>F26*H26</f>
        <v>9.1909049765187797E-5</v>
      </c>
    </row>
    <row r="27" spans="2:10" x14ac:dyDescent="0.2">
      <c r="B27" s="29">
        <v>352</v>
      </c>
      <c r="D27" s="18">
        <v>162442</v>
      </c>
      <c r="F27" s="17">
        <v>1.3599999999999999E-2</v>
      </c>
      <c r="H27" s="17">
        <f>(D27/D36)</f>
        <v>6.0310481546014393E-2</v>
      </c>
      <c r="J27" s="17">
        <f t="shared" ref="J27:J34" si="2">F27*H27</f>
        <v>8.2022254902579565E-4</v>
      </c>
    </row>
    <row r="28" spans="2:10" x14ac:dyDescent="0.2">
      <c r="B28" s="29">
        <v>353</v>
      </c>
      <c r="D28" s="18">
        <v>1474322</v>
      </c>
      <c r="F28" s="17">
        <v>1.84E-2</v>
      </c>
      <c r="H28" s="17">
        <f>(D28/D36)</f>
        <v>0.5473773394435123</v>
      </c>
      <c r="J28" s="17">
        <f t="shared" si="2"/>
        <v>1.0071743045760626E-2</v>
      </c>
    </row>
    <row r="29" spans="2:10" x14ac:dyDescent="0.2">
      <c r="B29" s="29">
        <v>354</v>
      </c>
      <c r="D29" s="18">
        <v>119384</v>
      </c>
      <c r="F29" s="17">
        <v>2.2200000000000001E-2</v>
      </c>
      <c r="H29" s="17">
        <f>(D29/D36)</f>
        <v>4.4324168188580433E-2</v>
      </c>
      <c r="J29" s="17">
        <f t="shared" si="2"/>
        <v>9.8399653378648572E-4</v>
      </c>
    </row>
    <row r="30" spans="2:10" x14ac:dyDescent="0.2">
      <c r="B30" s="29">
        <v>355</v>
      </c>
      <c r="D30" s="18">
        <v>14544</v>
      </c>
      <c r="F30" s="17">
        <v>2.4199999999999999E-2</v>
      </c>
      <c r="H30" s="17">
        <f>(D30/D36)</f>
        <v>5.3998081998820092E-3</v>
      </c>
      <c r="J30" s="17">
        <f t="shared" si="2"/>
        <v>1.3067535843714462E-4</v>
      </c>
    </row>
    <row r="31" spans="2:10" x14ac:dyDescent="0.2">
      <c r="B31" s="29">
        <v>356</v>
      </c>
      <c r="D31" s="18">
        <v>283699</v>
      </c>
      <c r="F31" s="17">
        <v>2.7300000000000001E-2</v>
      </c>
      <c r="H31" s="17">
        <f>(D31/D36)</f>
        <v>0.10533004582634256</v>
      </c>
      <c r="J31" s="17">
        <f t="shared" si="2"/>
        <v>2.8755102510591522E-3</v>
      </c>
    </row>
    <row r="32" spans="2:10" x14ac:dyDescent="0.2">
      <c r="B32" s="29">
        <v>357</v>
      </c>
      <c r="D32" s="18">
        <v>291401</v>
      </c>
      <c r="F32" s="17">
        <v>1.4800000000000001E-2</v>
      </c>
      <c r="H32" s="17">
        <f>(D32/D36)</f>
        <v>0.10818959772097204</v>
      </c>
      <c r="J32" s="17">
        <f t="shared" si="2"/>
        <v>1.6012060462703864E-3</v>
      </c>
    </row>
    <row r="33" spans="2:10" x14ac:dyDescent="0.2">
      <c r="B33" s="29">
        <v>358</v>
      </c>
      <c r="D33" s="18">
        <v>320990</v>
      </c>
      <c r="F33" s="17">
        <v>2.0799999999999999E-2</v>
      </c>
      <c r="H33" s="17">
        <f>(D33/D36)</f>
        <v>0.11917522236524519</v>
      </c>
      <c r="J33" s="17">
        <f t="shared" si="2"/>
        <v>2.4788446251970998E-3</v>
      </c>
    </row>
    <row r="34" spans="2:10" x14ac:dyDescent="0.2">
      <c r="B34" s="29">
        <v>359</v>
      </c>
      <c r="D34" s="18">
        <v>10676</v>
      </c>
      <c r="F34" s="17">
        <v>1.01E-2</v>
      </c>
      <c r="H34" s="17">
        <f>(D34/D36)</f>
        <v>3.9637205955679548E-3</v>
      </c>
      <c r="J34" s="17">
        <f t="shared" si="2"/>
        <v>4.0033578015236343E-5</v>
      </c>
    </row>
    <row r="35" spans="2:10" ht="5.0999999999999996" customHeight="1" x14ac:dyDescent="0.2">
      <c r="D35" s="30"/>
      <c r="H35" s="11"/>
      <c r="J35" s="30"/>
    </row>
    <row r="36" spans="2:10" x14ac:dyDescent="0.2">
      <c r="B36" s="2" t="s">
        <v>25</v>
      </c>
      <c r="D36" s="18">
        <f>SUM(D25:D35)</f>
        <v>2693429</v>
      </c>
      <c r="H36" s="17">
        <f>SUM(H25:H35)</f>
        <v>0.99999999999999989</v>
      </c>
      <c r="J36" s="17">
        <f>SUM(J25:J35)</f>
        <v>1.9094141037317113E-2</v>
      </c>
    </row>
    <row r="37" spans="2:10" ht="13.5" thickBot="1" x14ac:dyDescent="0.25"/>
    <row r="38" spans="2:10" ht="13.5" thickBot="1" x14ac:dyDescent="0.25">
      <c r="B38" s="32" t="s">
        <v>69</v>
      </c>
      <c r="C38" s="33"/>
      <c r="D38" s="33"/>
      <c r="E38" s="33"/>
      <c r="F38" s="33"/>
      <c r="G38" s="33"/>
      <c r="H38" s="33"/>
      <c r="I38" s="33"/>
      <c r="J38" s="34"/>
    </row>
    <row r="39" spans="2:10" ht="38.25" x14ac:dyDescent="0.2">
      <c r="B39" s="26" t="s">
        <v>46</v>
      </c>
      <c r="C39" s="27"/>
      <c r="D39" s="26" t="s">
        <v>47</v>
      </c>
      <c r="E39" s="27"/>
      <c r="F39" s="26" t="s">
        <v>48</v>
      </c>
      <c r="G39" s="27"/>
      <c r="H39" s="28" t="s">
        <v>49</v>
      </c>
      <c r="I39" s="27"/>
      <c r="J39" s="28" t="s">
        <v>50</v>
      </c>
    </row>
    <row r="40" spans="2:10" ht="5.0999999999999996" customHeight="1" x14ac:dyDescent="0.2"/>
    <row r="41" spans="2:10" x14ac:dyDescent="0.2">
      <c r="B41" s="29">
        <v>350.2</v>
      </c>
      <c r="D41" s="18">
        <v>15971</v>
      </c>
      <c r="F41" s="17">
        <v>1.55E-2</v>
      </c>
      <c r="H41" s="17">
        <f>(D41/D51)</f>
        <v>7.1665625628212857E-3</v>
      </c>
      <c r="J41" s="17">
        <f>F41*H41</f>
        <v>1.1108171972372993E-4</v>
      </c>
    </row>
    <row r="42" spans="2:10" x14ac:dyDescent="0.2">
      <c r="B42" s="29">
        <v>352</v>
      </c>
      <c r="D42" s="18">
        <v>140624</v>
      </c>
      <c r="F42" s="17">
        <v>1.3599999999999999E-2</v>
      </c>
      <c r="H42" s="17">
        <f>(D42/D51)</f>
        <v>6.3101289451767614E-2</v>
      </c>
      <c r="J42" s="17">
        <f t="shared" ref="J42:J49" si="3">F42*H42</f>
        <v>8.5817753654403946E-4</v>
      </c>
    </row>
    <row r="43" spans="2:10" x14ac:dyDescent="0.2">
      <c r="B43" s="29">
        <v>353</v>
      </c>
      <c r="D43" s="18">
        <v>1276649</v>
      </c>
      <c r="F43" s="17">
        <v>1.84E-2</v>
      </c>
      <c r="H43" s="17">
        <f>(D43/D51)</f>
        <v>0.57286237112661897</v>
      </c>
      <c r="J43" s="17">
        <f t="shared" si="3"/>
        <v>1.0540667628729789E-2</v>
      </c>
    </row>
    <row r="44" spans="2:10" x14ac:dyDescent="0.2">
      <c r="B44" s="29">
        <v>354</v>
      </c>
      <c r="D44" s="18">
        <v>117692</v>
      </c>
      <c r="F44" s="17">
        <v>2.2200000000000001E-2</v>
      </c>
      <c r="H44" s="17">
        <f>(D44/D51)</f>
        <v>5.2811162804055026E-2</v>
      </c>
      <c r="J44" s="17">
        <f t="shared" si="3"/>
        <v>1.1724078142500217E-3</v>
      </c>
    </row>
    <row r="45" spans="2:10" x14ac:dyDescent="0.2">
      <c r="B45" s="29">
        <v>355</v>
      </c>
      <c r="D45" s="18">
        <v>14085</v>
      </c>
      <c r="F45" s="17">
        <v>2.4199999999999999E-2</v>
      </c>
      <c r="H45" s="17">
        <f>(D45/D51)</f>
        <v>6.3202700956319462E-3</v>
      </c>
      <c r="J45" s="17">
        <f t="shared" si="3"/>
        <v>1.5295053631429308E-4</v>
      </c>
    </row>
    <row r="46" spans="2:10" x14ac:dyDescent="0.2">
      <c r="B46" s="29">
        <v>356</v>
      </c>
      <c r="D46" s="18">
        <v>204801</v>
      </c>
      <c r="F46" s="17">
        <v>2.7300000000000001E-2</v>
      </c>
      <c r="H46" s="17">
        <f>(D46/D51)</f>
        <v>9.1899015680192986E-2</v>
      </c>
      <c r="J46" s="17">
        <f t="shared" si="3"/>
        <v>2.5088431280692685E-3</v>
      </c>
    </row>
    <row r="47" spans="2:10" x14ac:dyDescent="0.2">
      <c r="B47" s="29">
        <v>357</v>
      </c>
      <c r="D47" s="18">
        <v>159060</v>
      </c>
      <c r="F47" s="17">
        <v>1.4800000000000001E-2</v>
      </c>
      <c r="H47" s="17">
        <f>(D47/D51)</f>
        <v>7.1373955371758419E-2</v>
      </c>
      <c r="J47" s="17">
        <f t="shared" si="3"/>
        <v>1.0563345395020246E-3</v>
      </c>
    </row>
    <row r="48" spans="2:10" x14ac:dyDescent="0.2">
      <c r="B48" s="29">
        <v>358</v>
      </c>
      <c r="D48" s="18">
        <v>288986</v>
      </c>
      <c r="F48" s="17">
        <v>2.0799999999999999E-2</v>
      </c>
      <c r="H48" s="17">
        <f>(D48/D51)</f>
        <v>0.12967480112575744</v>
      </c>
      <c r="J48" s="17">
        <f t="shared" si="3"/>
        <v>2.6972358634157548E-3</v>
      </c>
    </row>
    <row r="49" spans="2:10" x14ac:dyDescent="0.2">
      <c r="B49" s="29">
        <v>359</v>
      </c>
      <c r="D49" s="18">
        <v>10676</v>
      </c>
      <c r="F49" s="17">
        <v>1.01E-2</v>
      </c>
      <c r="H49" s="17">
        <f>(D49/D51)</f>
        <v>4.790571781396284E-3</v>
      </c>
      <c r="J49" s="17">
        <f t="shared" si="3"/>
        <v>4.8384774992102464E-5</v>
      </c>
    </row>
    <row r="50" spans="2:10" ht="5.0999999999999996" customHeight="1" x14ac:dyDescent="0.2">
      <c r="D50" s="30"/>
      <c r="H50" s="11"/>
      <c r="J50" s="30"/>
    </row>
    <row r="51" spans="2:10" x14ac:dyDescent="0.2">
      <c r="B51" s="2" t="s">
        <v>25</v>
      </c>
      <c r="D51" s="18">
        <f>SUM(D40:D50)</f>
        <v>2228544</v>
      </c>
      <c r="H51" s="17">
        <f>SUM(H40:H50)</f>
        <v>1</v>
      </c>
      <c r="J51" s="17">
        <f>SUM(J40:J50)</f>
        <v>1.9146083541541025E-2</v>
      </c>
    </row>
    <row r="52" spans="2:10" ht="13.5" thickBot="1" x14ac:dyDescent="0.25"/>
    <row r="53" spans="2:10" ht="13.5" thickBot="1" x14ac:dyDescent="0.25">
      <c r="B53" s="32" t="s">
        <v>68</v>
      </c>
      <c r="C53" s="33"/>
      <c r="D53" s="33"/>
      <c r="E53" s="33"/>
      <c r="F53" s="33"/>
      <c r="G53" s="33"/>
      <c r="H53" s="33"/>
      <c r="I53" s="33"/>
      <c r="J53" s="34"/>
    </row>
    <row r="54" spans="2:10" ht="38.25" x14ac:dyDescent="0.2">
      <c r="B54" s="26" t="s">
        <v>46</v>
      </c>
      <c r="C54" s="27"/>
      <c r="D54" s="26" t="s">
        <v>47</v>
      </c>
      <c r="E54" s="27"/>
      <c r="F54" s="26" t="s">
        <v>48</v>
      </c>
      <c r="G54" s="27"/>
      <c r="H54" s="28" t="s">
        <v>49</v>
      </c>
      <c r="I54" s="27"/>
      <c r="J54" s="28" t="s">
        <v>50</v>
      </c>
    </row>
    <row r="55" spans="2:10" ht="5.0999999999999996" customHeight="1" x14ac:dyDescent="0.2"/>
    <row r="56" spans="2:10" x14ac:dyDescent="0.2">
      <c r="B56" s="29">
        <v>350.2</v>
      </c>
      <c r="D56" s="18">
        <v>15971</v>
      </c>
      <c r="F56" s="17">
        <v>1.55E-2</v>
      </c>
      <c r="H56" s="17">
        <f>(D56/D66)</f>
        <v>8.7441417371118216E-3</v>
      </c>
      <c r="J56" s="17">
        <f>F56*H56</f>
        <v>1.3553419692523323E-4</v>
      </c>
    </row>
    <row r="57" spans="2:10" x14ac:dyDescent="0.2">
      <c r="B57" s="29">
        <v>352</v>
      </c>
      <c r="D57" s="18">
        <v>119492</v>
      </c>
      <c r="F57" s="17">
        <v>1.3599999999999999E-2</v>
      </c>
      <c r="H57" s="17">
        <f>(D57/D66)</f>
        <v>6.5422013928430639E-2</v>
      </c>
      <c r="J57" s="17">
        <f t="shared" ref="J57:J64" si="4">F57*H57</f>
        <v>8.8973938942665668E-4</v>
      </c>
    </row>
    <row r="58" spans="2:10" x14ac:dyDescent="0.2">
      <c r="B58" s="29">
        <v>353</v>
      </c>
      <c r="D58" s="18">
        <v>995703</v>
      </c>
      <c r="F58" s="17">
        <v>1.84E-2</v>
      </c>
      <c r="H58" s="17">
        <f>(D58/D66)</f>
        <v>0.54514859182690201</v>
      </c>
      <c r="J58" s="17">
        <f t="shared" si="4"/>
        <v>1.0030734089614997E-2</v>
      </c>
    </row>
    <row r="59" spans="2:10" x14ac:dyDescent="0.2">
      <c r="B59" s="29">
        <v>354</v>
      </c>
      <c r="D59" s="18">
        <v>117692</v>
      </c>
      <c r="F59" s="17">
        <v>2.2200000000000001E-2</v>
      </c>
      <c r="H59" s="17">
        <f>(D59/D66)</f>
        <v>6.4436511760325874E-2</v>
      </c>
      <c r="J59" s="17">
        <f t="shared" si="4"/>
        <v>1.4304905610792345E-3</v>
      </c>
    </row>
    <row r="60" spans="2:10" x14ac:dyDescent="0.2">
      <c r="B60" s="29">
        <v>355</v>
      </c>
      <c r="D60" s="18">
        <v>13044</v>
      </c>
      <c r="F60" s="17">
        <v>2.4199999999999999E-2</v>
      </c>
      <c r="H60" s="17">
        <f>(D60/D66)</f>
        <v>7.1416057115325652E-3</v>
      </c>
      <c r="J60" s="17">
        <f t="shared" si="4"/>
        <v>1.7282685821908808E-4</v>
      </c>
    </row>
    <row r="61" spans="2:10" x14ac:dyDescent="0.2">
      <c r="B61" s="29">
        <v>356</v>
      </c>
      <c r="D61" s="18">
        <v>145786</v>
      </c>
      <c r="F61" s="17">
        <v>2.7300000000000001E-2</v>
      </c>
      <c r="H61" s="17">
        <f>(D61/D66)</f>
        <v>7.9818010599623318E-2</v>
      </c>
      <c r="J61" s="17">
        <f t="shared" si="4"/>
        <v>2.1790316893697168E-3</v>
      </c>
    </row>
    <row r="62" spans="2:10" x14ac:dyDescent="0.2">
      <c r="B62" s="29">
        <v>357</v>
      </c>
      <c r="D62" s="18">
        <v>135552</v>
      </c>
      <c r="F62" s="17">
        <v>1.4800000000000001E-2</v>
      </c>
      <c r="H62" s="17">
        <f>(D62/D66)</f>
        <v>7.4214883272743198E-2</v>
      </c>
      <c r="J62" s="17">
        <f t="shared" si="4"/>
        <v>1.0983802724365995E-3</v>
      </c>
    </row>
    <row r="63" spans="2:10" x14ac:dyDescent="0.2">
      <c r="B63" s="29">
        <v>358</v>
      </c>
      <c r="D63" s="18">
        <v>272564</v>
      </c>
      <c r="F63" s="17">
        <v>2.0799999999999999E-2</v>
      </c>
      <c r="H63" s="17">
        <f>(D63/D66)</f>
        <v>0.14922911830406027</v>
      </c>
      <c r="J63" s="17">
        <f t="shared" si="4"/>
        <v>3.1039656607244536E-3</v>
      </c>
    </row>
    <row r="64" spans="2:10" x14ac:dyDescent="0.2">
      <c r="B64" s="29">
        <v>359</v>
      </c>
      <c r="D64" s="18">
        <v>10676</v>
      </c>
      <c r="F64" s="17">
        <v>1.01E-2</v>
      </c>
      <c r="H64" s="17">
        <f>(D64/D66)</f>
        <v>5.8451228592702907E-3</v>
      </c>
      <c r="J64" s="17">
        <f t="shared" si="4"/>
        <v>5.9035740878629937E-5</v>
      </c>
    </row>
    <row r="65" spans="2:10" ht="5.0999999999999996" customHeight="1" x14ac:dyDescent="0.2">
      <c r="D65" s="30"/>
      <c r="H65" s="11"/>
      <c r="J65" s="30"/>
    </row>
    <row r="66" spans="2:10" x14ac:dyDescent="0.2">
      <c r="B66" s="2" t="s">
        <v>25</v>
      </c>
      <c r="D66" s="18">
        <f>SUM(D55:D65)</f>
        <v>1826480</v>
      </c>
      <c r="H66" s="17">
        <f>SUM(H55:H65)</f>
        <v>1</v>
      </c>
      <c r="J66" s="17">
        <f>SUM(J55:J65)</f>
        <v>1.909973845867461E-2</v>
      </c>
    </row>
    <row r="67" spans="2:10" ht="13.5" thickBot="1" x14ac:dyDescent="0.25"/>
    <row r="68" spans="2:10" ht="13.5" thickBot="1" x14ac:dyDescent="0.25">
      <c r="B68" s="32" t="s">
        <v>45</v>
      </c>
      <c r="C68" s="33"/>
      <c r="D68" s="33"/>
      <c r="E68" s="33"/>
      <c r="F68" s="33"/>
      <c r="G68" s="33"/>
      <c r="H68" s="33"/>
      <c r="I68" s="33"/>
      <c r="J68" s="34"/>
    </row>
    <row r="69" spans="2:10" ht="39.75" customHeight="1" x14ac:dyDescent="0.2">
      <c r="B69" s="26" t="s">
        <v>46</v>
      </c>
      <c r="C69" s="27"/>
      <c r="D69" s="26" t="s">
        <v>47</v>
      </c>
      <c r="E69" s="27"/>
      <c r="F69" s="26" t="s">
        <v>48</v>
      </c>
      <c r="G69" s="27"/>
      <c r="H69" s="28" t="s">
        <v>49</v>
      </c>
      <c r="I69" s="27"/>
      <c r="J69" s="28" t="s">
        <v>50</v>
      </c>
    </row>
    <row r="70" spans="2:10" ht="5.0999999999999996" customHeight="1" x14ac:dyDescent="0.2"/>
    <row r="71" spans="2:10" x14ac:dyDescent="0.2">
      <c r="B71" s="29">
        <v>350.2</v>
      </c>
      <c r="D71" s="18">
        <v>15971</v>
      </c>
      <c r="F71" s="17">
        <v>1.55E-2</v>
      </c>
      <c r="H71" s="17">
        <f>(D71/D81)</f>
        <v>8.9298544306805443E-3</v>
      </c>
      <c r="J71" s="17">
        <f>F71*H71</f>
        <v>1.3841274367554845E-4</v>
      </c>
    </row>
    <row r="72" spans="2:10" x14ac:dyDescent="0.2">
      <c r="B72" s="29">
        <v>352</v>
      </c>
      <c r="D72" s="18">
        <v>106754</v>
      </c>
      <c r="F72" s="17">
        <v>1.3599999999999999E-2</v>
      </c>
      <c r="H72" s="17">
        <f>(D72/D81)</f>
        <v>5.9689291834754916E-2</v>
      </c>
      <c r="J72" s="17">
        <f t="shared" ref="J72:J79" si="5">F72*H72</f>
        <v>8.1177436895266684E-4</v>
      </c>
    </row>
    <row r="73" spans="2:10" x14ac:dyDescent="0.2">
      <c r="B73" s="29">
        <v>353</v>
      </c>
      <c r="D73" s="18">
        <v>977602</v>
      </c>
      <c r="F73" s="17">
        <v>1.9699999999999999E-2</v>
      </c>
      <c r="H73" s="17">
        <f>(D73/D81)</f>
        <v>0.54660594522210015</v>
      </c>
      <c r="J73" s="17">
        <f t="shared" si="5"/>
        <v>1.0768137120875373E-2</v>
      </c>
    </row>
    <row r="74" spans="2:10" x14ac:dyDescent="0.2">
      <c r="B74" s="29">
        <v>354</v>
      </c>
      <c r="D74" s="18">
        <v>117692</v>
      </c>
      <c r="F74" s="17">
        <v>2.7400000000000001E-2</v>
      </c>
      <c r="H74" s="17">
        <f>(D74/D81)</f>
        <v>6.5805048378664743E-2</v>
      </c>
      <c r="J74" s="17">
        <f t="shared" si="5"/>
        <v>1.803058325575414E-3</v>
      </c>
    </row>
    <row r="75" spans="2:10" x14ac:dyDescent="0.2">
      <c r="B75" s="29">
        <v>355</v>
      </c>
      <c r="D75" s="18">
        <v>12920</v>
      </c>
      <c r="F75" s="17">
        <v>3.2099999999999997E-2</v>
      </c>
      <c r="H75" s="17">
        <f>(D75/D81)</f>
        <v>7.2239508637150229E-3</v>
      </c>
      <c r="J75" s="17">
        <f t="shared" si="5"/>
        <v>2.3188882272525221E-4</v>
      </c>
    </row>
    <row r="76" spans="2:10" x14ac:dyDescent="0.2">
      <c r="B76" s="29">
        <v>356</v>
      </c>
      <c r="D76" s="18">
        <v>142356</v>
      </c>
      <c r="F76" s="17">
        <v>3.1300000000000001E-2</v>
      </c>
      <c r="H76" s="17">
        <f>(D76/D81)</f>
        <v>7.9595414021286059E-2</v>
      </c>
      <c r="J76" s="17">
        <f t="shared" si="5"/>
        <v>2.4913364588662538E-3</v>
      </c>
    </row>
    <row r="77" spans="2:10" x14ac:dyDescent="0.2">
      <c r="B77" s="29">
        <v>357</v>
      </c>
      <c r="D77" s="18">
        <v>135916</v>
      </c>
      <c r="F77" s="17">
        <v>1.5299999999999999E-2</v>
      </c>
      <c r="H77" s="17">
        <f>(D77/D81)</f>
        <v>7.5994621175904886E-2</v>
      </c>
      <c r="J77" s="17">
        <f t="shared" si="5"/>
        <v>1.1627177039913448E-3</v>
      </c>
    </row>
    <row r="78" spans="2:10" x14ac:dyDescent="0.2">
      <c r="B78" s="29">
        <v>358</v>
      </c>
      <c r="D78" s="18">
        <v>268608</v>
      </c>
      <c r="F78" s="17">
        <v>2.46E-2</v>
      </c>
      <c r="H78" s="17">
        <f>(D78/D81)</f>
        <v>0.15018660941182391</v>
      </c>
      <c r="J78" s="17">
        <f t="shared" si="5"/>
        <v>3.6945905915308683E-3</v>
      </c>
    </row>
    <row r="79" spans="2:10" x14ac:dyDescent="0.2">
      <c r="B79" s="29">
        <v>359</v>
      </c>
      <c r="D79" s="18">
        <v>10676</v>
      </c>
      <c r="F79" s="17">
        <v>1.14E-2</v>
      </c>
      <c r="H79" s="17">
        <f>(D79/D81)</f>
        <v>5.9692646610697824E-3</v>
      </c>
      <c r="J79" s="17">
        <f t="shared" si="5"/>
        <v>6.8049617136195525E-5</v>
      </c>
    </row>
    <row r="80" spans="2:10" ht="5.0999999999999996" customHeight="1" x14ac:dyDescent="0.2">
      <c r="D80" s="30"/>
      <c r="H80" s="11"/>
      <c r="J80" s="30"/>
    </row>
    <row r="81" spans="2:10" x14ac:dyDescent="0.2">
      <c r="B81" s="2" t="s">
        <v>25</v>
      </c>
      <c r="D81" s="18">
        <f>SUM(D70:D80)</f>
        <v>1788495</v>
      </c>
      <c r="H81" s="17">
        <f>SUM(H70:H80)</f>
        <v>0.99999999999999978</v>
      </c>
      <c r="J81" s="17">
        <f>SUM(J70:J80)</f>
        <v>2.1169965753328916E-2</v>
      </c>
    </row>
    <row r="82" spans="2:10" ht="13.5" thickBot="1" x14ac:dyDescent="0.25"/>
    <row r="83" spans="2:10" ht="13.5" thickBot="1" x14ac:dyDescent="0.25">
      <c r="B83" s="32" t="s">
        <v>51</v>
      </c>
      <c r="C83" s="33"/>
      <c r="D83" s="33"/>
      <c r="E83" s="33"/>
      <c r="F83" s="33"/>
      <c r="G83" s="33"/>
      <c r="H83" s="33"/>
      <c r="I83" s="33"/>
      <c r="J83" s="34"/>
    </row>
    <row r="84" spans="2:10" ht="39.75" customHeight="1" x14ac:dyDescent="0.2">
      <c r="B84" s="26" t="s">
        <v>46</v>
      </c>
      <c r="C84" s="27"/>
      <c r="D84" s="26" t="s">
        <v>47</v>
      </c>
      <c r="E84" s="27"/>
      <c r="F84" s="26" t="s">
        <v>48</v>
      </c>
      <c r="G84" s="27"/>
      <c r="H84" s="28" t="s">
        <v>49</v>
      </c>
      <c r="I84" s="27"/>
      <c r="J84" s="28" t="s">
        <v>50</v>
      </c>
    </row>
    <row r="85" spans="2:10" ht="5.0999999999999996" customHeight="1" x14ac:dyDescent="0.2"/>
    <row r="86" spans="2:10" x14ac:dyDescent="0.2">
      <c r="B86" s="29">
        <v>350.2</v>
      </c>
      <c r="D86" s="18">
        <f>1471</f>
        <v>1471</v>
      </c>
      <c r="F86" s="17">
        <v>1.2500000000000001E-2</v>
      </c>
      <c r="H86" s="17">
        <f>(D86/D120)</f>
        <v>8.4622615350807046E-4</v>
      </c>
      <c r="J86" s="17">
        <f>F86*H86</f>
        <v>1.0577826918850882E-5</v>
      </c>
    </row>
    <row r="87" spans="2:10" x14ac:dyDescent="0.2">
      <c r="B87" s="29">
        <v>352</v>
      </c>
      <c r="D87" s="18">
        <v>102789</v>
      </c>
      <c r="F87" s="17">
        <v>2.9499999999999998E-2</v>
      </c>
      <c r="H87" s="17">
        <f>(D87/D120)</f>
        <v>5.9131706385412007E-2</v>
      </c>
      <c r="J87" s="17">
        <f t="shared" ref="J87:J118" si="6">F87*H87</f>
        <v>1.7443853383696541E-3</v>
      </c>
    </row>
    <row r="88" spans="2:10" x14ac:dyDescent="0.2">
      <c r="B88" s="29">
        <v>352.1</v>
      </c>
      <c r="D88" s="18">
        <f>95</f>
        <v>95</v>
      </c>
      <c r="F88" s="17">
        <v>2.4400000000000002E-2</v>
      </c>
      <c r="H88" s="17">
        <f>(D88/D120)</f>
        <v>5.4650907262587832E-5</v>
      </c>
      <c r="J88" s="17">
        <f t="shared" si="6"/>
        <v>1.3334821372071431E-6</v>
      </c>
    </row>
    <row r="89" spans="2:10" x14ac:dyDescent="0.2">
      <c r="B89" s="29">
        <v>352.2</v>
      </c>
      <c r="D89" s="18">
        <f>113</f>
        <v>113</v>
      </c>
      <c r="F89" s="17">
        <v>3.27E-2</v>
      </c>
      <c r="H89" s="17">
        <f>(D89/D120)</f>
        <v>6.5005816007078157E-5</v>
      </c>
      <c r="J89" s="17">
        <f t="shared" si="6"/>
        <v>2.1256901834314556E-6</v>
      </c>
    </row>
    <row r="90" spans="2:10" x14ac:dyDescent="0.2">
      <c r="B90" s="29">
        <v>352.3</v>
      </c>
      <c r="D90" s="18">
        <f>67</f>
        <v>67</v>
      </c>
      <c r="F90" s="17">
        <v>3.0099999999999998E-2</v>
      </c>
      <c r="H90" s="17">
        <f>(D90/D120)</f>
        <v>3.8543271437825098E-5</v>
      </c>
      <c r="J90" s="17">
        <f t="shared" si="6"/>
        <v>1.1601524702785354E-6</v>
      </c>
    </row>
    <row r="91" spans="2:10" x14ac:dyDescent="0.2">
      <c r="B91" s="29">
        <v>353</v>
      </c>
      <c r="D91" s="18">
        <v>932584</v>
      </c>
      <c r="F91" s="17">
        <v>2.6700000000000002E-2</v>
      </c>
      <c r="H91" s="17">
        <f>(D91/D120)</f>
        <v>0.53649012314287592</v>
      </c>
      <c r="J91" s="17">
        <f t="shared" si="6"/>
        <v>1.4324286287914788E-2</v>
      </c>
    </row>
    <row r="92" spans="2:10" x14ac:dyDescent="0.2">
      <c r="B92" s="29">
        <v>353.1</v>
      </c>
      <c r="D92" s="18">
        <v>5535</v>
      </c>
      <c r="F92" s="17">
        <v>1.95E-2</v>
      </c>
      <c r="H92" s="17">
        <f>(D92/D120)</f>
        <v>3.1841344389307753E-3</v>
      </c>
      <c r="J92" s="17">
        <f t="shared" si="6"/>
        <v>6.209062155915012E-5</v>
      </c>
    </row>
    <row r="93" spans="2:10" x14ac:dyDescent="0.2">
      <c r="B93" s="29">
        <v>353.2</v>
      </c>
      <c r="D93" s="18">
        <v>7402</v>
      </c>
      <c r="F93" s="17">
        <v>3.0700000000000002E-2</v>
      </c>
      <c r="H93" s="17">
        <f>(D93/D120)</f>
        <v>4.2581685848176332E-3</v>
      </c>
      <c r="J93" s="17">
        <f t="shared" si="6"/>
        <v>1.3072577555390134E-4</v>
      </c>
    </row>
    <row r="94" spans="2:10" x14ac:dyDescent="0.2">
      <c r="B94" s="29">
        <v>353.3</v>
      </c>
      <c r="D94" s="18">
        <v>1252</v>
      </c>
      <c r="F94" s="17">
        <v>3.0099999999999998E-2</v>
      </c>
      <c r="H94" s="17">
        <f>(D94/D120)</f>
        <v>7.2024143045010486E-4</v>
      </c>
      <c r="J94" s="17">
        <f t="shared" si="6"/>
        <v>2.1679267056548154E-5</v>
      </c>
    </row>
    <row r="95" spans="2:10" x14ac:dyDescent="0.2">
      <c r="B95" s="29">
        <v>354</v>
      </c>
      <c r="D95" s="18">
        <f>110271</f>
        <v>110271</v>
      </c>
      <c r="F95" s="17">
        <v>1.9699999999999999E-2</v>
      </c>
      <c r="H95" s="17">
        <f>(D95/D120)</f>
        <v>6.3435896786871823E-2</v>
      </c>
      <c r="J95" s="17">
        <f t="shared" si="6"/>
        <v>1.2496871667013749E-3</v>
      </c>
    </row>
    <row r="96" spans="2:10" x14ac:dyDescent="0.2">
      <c r="B96" s="29">
        <v>354.1</v>
      </c>
      <c r="D96" s="18">
        <f>2664</f>
        <v>2664</v>
      </c>
      <c r="F96" s="17">
        <v>1.6899999999999998E-2</v>
      </c>
      <c r="H96" s="17">
        <f>(D96/D120)</f>
        <v>1.5325264941845683E-3</v>
      </c>
      <c r="J96" s="17">
        <f t="shared" si="6"/>
        <v>2.58996977517192E-5</v>
      </c>
    </row>
    <row r="97" spans="2:10" x14ac:dyDescent="0.2">
      <c r="B97" s="29">
        <v>353.2</v>
      </c>
      <c r="D97" s="18">
        <f>3757</f>
        <v>3757</v>
      </c>
      <c r="F97" s="17">
        <v>1.9099999999999999E-2</v>
      </c>
      <c r="H97" s="17">
        <f>(D97/D120)</f>
        <v>2.1612995640583419E-3</v>
      </c>
      <c r="J97" s="17">
        <f t="shared" si="6"/>
        <v>4.1280821673514328E-5</v>
      </c>
    </row>
    <row r="98" spans="2:10" x14ac:dyDescent="0.2">
      <c r="B98" s="29">
        <v>354.3</v>
      </c>
      <c r="D98" s="18">
        <f>1000</f>
        <v>1000</v>
      </c>
      <c r="F98" s="17">
        <v>3.0099999999999998E-2</v>
      </c>
      <c r="H98" s="17">
        <f>(D98/D120)</f>
        <v>5.7527270802724029E-4</v>
      </c>
      <c r="J98" s="17">
        <f t="shared" si="6"/>
        <v>1.7315708511619931E-5</v>
      </c>
    </row>
    <row r="99" spans="2:10" x14ac:dyDescent="0.2">
      <c r="B99" s="29">
        <v>355</v>
      </c>
      <c r="D99" s="18">
        <v>12833</v>
      </c>
      <c r="F99" s="17">
        <v>2.8199999999999999E-2</v>
      </c>
      <c r="H99" s="17">
        <f>(D99/D120)</f>
        <v>7.3824746621135749E-3</v>
      </c>
      <c r="J99" s="17">
        <f t="shared" si="6"/>
        <v>2.081857854716028E-4</v>
      </c>
    </row>
    <row r="100" spans="2:10" x14ac:dyDescent="0.2">
      <c r="B100" s="29">
        <v>355.1</v>
      </c>
      <c r="D100" s="18">
        <f>34</f>
        <v>34</v>
      </c>
      <c r="F100" s="17">
        <v>2.63E-2</v>
      </c>
      <c r="H100" s="17">
        <f>(D100/D120)</f>
        <v>1.955927207292617E-5</v>
      </c>
      <c r="J100" s="17">
        <f t="shared" si="6"/>
        <v>5.1440885551795825E-7</v>
      </c>
    </row>
    <row r="101" spans="2:10" x14ac:dyDescent="0.2">
      <c r="B101" s="29">
        <v>355.2</v>
      </c>
      <c r="D101" s="18">
        <f>46</f>
        <v>46</v>
      </c>
      <c r="F101" s="17">
        <v>2.9100000000000001E-2</v>
      </c>
      <c r="H101" s="17">
        <f>(D101/D120)</f>
        <v>2.6462544569253056E-5</v>
      </c>
      <c r="J101" s="17">
        <f t="shared" si="6"/>
        <v>7.7006004696526399E-7</v>
      </c>
    </row>
    <row r="102" spans="2:10" x14ac:dyDescent="0.2">
      <c r="B102" s="29">
        <v>355.3</v>
      </c>
      <c r="D102" s="18">
        <f>6</f>
        <v>6</v>
      </c>
      <c r="F102" s="17">
        <v>3.0099999999999998E-2</v>
      </c>
      <c r="H102" s="17">
        <f>(D102/D120)</f>
        <v>3.4516362481634417E-6</v>
      </c>
      <c r="J102" s="17">
        <f t="shared" si="6"/>
        <v>1.0389425106971959E-7</v>
      </c>
    </row>
    <row r="103" spans="2:10" x14ac:dyDescent="0.2">
      <c r="B103" s="29">
        <v>356</v>
      </c>
      <c r="D103" s="18">
        <v>139238</v>
      </c>
      <c r="F103" s="17">
        <v>1.7899999999999999E-2</v>
      </c>
      <c r="H103" s="17">
        <f>(D103/D120)</f>
        <v>8.0099821320296888E-2</v>
      </c>
      <c r="J103" s="17">
        <f t="shared" si="6"/>
        <v>1.4337868016333142E-3</v>
      </c>
    </row>
    <row r="104" spans="2:10" x14ac:dyDescent="0.2">
      <c r="B104" s="29">
        <v>356.1</v>
      </c>
      <c r="D104" s="18">
        <f>943</f>
        <v>943</v>
      </c>
      <c r="F104" s="17">
        <v>1.7999999999999999E-2</v>
      </c>
      <c r="H104" s="17">
        <f>(D104/D120)</f>
        <v>5.4248216366968767E-4</v>
      </c>
      <c r="J104" s="17">
        <f t="shared" si="6"/>
        <v>9.7646789460543765E-6</v>
      </c>
    </row>
    <row r="105" spans="2:10" x14ac:dyDescent="0.2">
      <c r="B105" s="29">
        <v>356.2</v>
      </c>
      <c r="D105" s="18">
        <f>1598</f>
        <v>1598</v>
      </c>
      <c r="F105" s="17">
        <v>1.5100000000000001E-2</v>
      </c>
      <c r="H105" s="17">
        <f>(D105/D120)</f>
        <v>9.1928578742753002E-4</v>
      </c>
      <c r="J105" s="17">
        <f t="shared" si="6"/>
        <v>1.3881215390155704E-5</v>
      </c>
    </row>
    <row r="106" spans="2:10" x14ac:dyDescent="0.2">
      <c r="B106" s="29">
        <v>356.3</v>
      </c>
      <c r="D106" s="18">
        <f>296</f>
        <v>296</v>
      </c>
      <c r="F106" s="17">
        <v>3.0099999999999998E-2</v>
      </c>
      <c r="H106" s="17">
        <f>(D106/D120)</f>
        <v>1.7028072157606315E-4</v>
      </c>
      <c r="J106" s="17">
        <f t="shared" si="6"/>
        <v>5.1254497194395005E-6</v>
      </c>
    </row>
    <row r="107" spans="2:10" x14ac:dyDescent="0.2">
      <c r="B107" s="29">
        <v>357</v>
      </c>
      <c r="D107" s="18">
        <v>134477</v>
      </c>
      <c r="F107" s="17">
        <v>1.77E-2</v>
      </c>
      <c r="H107" s="17">
        <f>(D107/D120)</f>
        <v>7.7360947957379189E-2</v>
      </c>
      <c r="J107" s="17">
        <f t="shared" si="6"/>
        <v>1.3692887788456117E-3</v>
      </c>
    </row>
    <row r="108" spans="2:10" x14ac:dyDescent="0.2">
      <c r="B108" s="29">
        <v>357.1</v>
      </c>
      <c r="D108" s="18">
        <v>689</v>
      </c>
      <c r="F108" s="17">
        <v>1.7500000000000002E-2</v>
      </c>
      <c r="H108" s="17">
        <f>(D108/D120)</f>
        <v>3.963628958307686E-4</v>
      </c>
      <c r="J108" s="17">
        <f t="shared" si="6"/>
        <v>6.936350677038451E-6</v>
      </c>
    </row>
    <row r="109" spans="2:10" x14ac:dyDescent="0.2">
      <c r="B109" s="29">
        <v>357.2</v>
      </c>
      <c r="D109" s="18">
        <v>458</v>
      </c>
      <c r="F109" s="17">
        <v>1.4999999999999999E-2</v>
      </c>
      <c r="H109" s="17">
        <f>(D109/D120)</f>
        <v>2.6347490027647607E-4</v>
      </c>
      <c r="J109" s="17">
        <f t="shared" si="6"/>
        <v>3.952123504147141E-6</v>
      </c>
    </row>
    <row r="110" spans="2:10" x14ac:dyDescent="0.2">
      <c r="B110" s="29">
        <v>357.3</v>
      </c>
      <c r="D110" s="18">
        <v>201</v>
      </c>
      <c r="F110" s="17">
        <v>3.0099999999999998E-2</v>
      </c>
      <c r="H110" s="17">
        <f>(D110/D120)</f>
        <v>1.1562981431347531E-4</v>
      </c>
      <c r="J110" s="17">
        <f t="shared" si="6"/>
        <v>3.4804574108356067E-6</v>
      </c>
    </row>
    <row r="111" spans="2:10" x14ac:dyDescent="0.2">
      <c r="B111" s="29">
        <v>358</v>
      </c>
      <c r="D111" s="18">
        <v>264974</v>
      </c>
      <c r="F111" s="17">
        <v>1.6899999999999998E-2</v>
      </c>
      <c r="H111" s="17">
        <f>(D111/D120)</f>
        <v>0.15243231053680997</v>
      </c>
      <c r="J111" s="17">
        <f t="shared" si="6"/>
        <v>2.5761060480720883E-3</v>
      </c>
    </row>
    <row r="112" spans="2:10" x14ac:dyDescent="0.2">
      <c r="B112" s="29">
        <v>358.1</v>
      </c>
      <c r="D112" s="18">
        <v>1125</v>
      </c>
      <c r="F112" s="17">
        <v>1.9300000000000001E-2</v>
      </c>
      <c r="H112" s="17">
        <f>(D112/D120)</f>
        <v>6.4718179653064541E-4</v>
      </c>
      <c r="J112" s="17">
        <f t="shared" si="6"/>
        <v>1.2490608673041457E-5</v>
      </c>
    </row>
    <row r="113" spans="2:10" x14ac:dyDescent="0.2">
      <c r="B113" s="29">
        <v>358.2</v>
      </c>
      <c r="D113" s="18">
        <v>1430</v>
      </c>
      <c r="F113" s="17">
        <v>1.24E-2</v>
      </c>
      <c r="H113" s="17">
        <f>(D113/D120)</f>
        <v>8.226399724789536E-4</v>
      </c>
      <c r="J113" s="17">
        <f t="shared" si="6"/>
        <v>1.0200735658739024E-5</v>
      </c>
    </row>
    <row r="114" spans="2:10" x14ac:dyDescent="0.2">
      <c r="B114" s="29">
        <v>358.3</v>
      </c>
      <c r="D114" s="18">
        <f>287</f>
        <v>287</v>
      </c>
      <c r="F114" s="17">
        <v>3.0099999999999998E-2</v>
      </c>
      <c r="H114" s="17">
        <f>(D114/D120)</f>
        <v>1.6510326720381796E-4</v>
      </c>
      <c r="J114" s="17">
        <f t="shared" si="6"/>
        <v>4.9696083428349202E-6</v>
      </c>
    </row>
    <row r="115" spans="2:10" x14ac:dyDescent="0.2">
      <c r="B115" s="29">
        <v>359</v>
      </c>
      <c r="D115" s="18">
        <f>9896</f>
        <v>9896</v>
      </c>
      <c r="F115" s="17">
        <v>1.7999999999999999E-2</v>
      </c>
      <c r="H115" s="17">
        <f>(D115/D120)</f>
        <v>5.6928987186375705E-3</v>
      </c>
      <c r="J115" s="17">
        <f t="shared" si="6"/>
        <v>1.0247217693547626E-4</v>
      </c>
    </row>
    <row r="116" spans="2:10" x14ac:dyDescent="0.2">
      <c r="B116" s="29">
        <v>359.1</v>
      </c>
      <c r="D116" s="18">
        <f>331</f>
        <v>331</v>
      </c>
      <c r="F116" s="17">
        <v>1.8700000000000001E-2</v>
      </c>
      <c r="H116" s="17">
        <f>(D116/D120)</f>
        <v>1.9041526635701653E-4</v>
      </c>
      <c r="J116" s="17">
        <f t="shared" si="6"/>
        <v>3.5607654808762094E-6</v>
      </c>
    </row>
    <row r="117" spans="2:10" x14ac:dyDescent="0.2">
      <c r="B117" s="29">
        <v>359.2</v>
      </c>
      <c r="D117" s="18">
        <f>444</f>
        <v>444</v>
      </c>
      <c r="F117" s="17">
        <v>1.49E-2</v>
      </c>
      <c r="H117" s="17">
        <f>(D117/D120)</f>
        <v>2.5542108236409469E-4</v>
      </c>
      <c r="J117" s="17">
        <f t="shared" si="6"/>
        <v>3.8057741272250108E-6</v>
      </c>
    </row>
    <row r="118" spans="2:10" x14ac:dyDescent="0.2">
      <c r="B118" s="29">
        <v>359.3</v>
      </c>
      <c r="D118" s="18">
        <v>0</v>
      </c>
      <c r="F118" s="17">
        <v>3.0099999999999998E-2</v>
      </c>
      <c r="H118" s="17">
        <f>(D118/D120)</f>
        <v>0</v>
      </c>
      <c r="J118" s="17">
        <f t="shared" si="6"/>
        <v>0</v>
      </c>
    </row>
    <row r="119" spans="2:10" ht="5.0999999999999996" customHeight="1" x14ac:dyDescent="0.2">
      <c r="D119" s="30"/>
      <c r="H119" s="11"/>
      <c r="J119" s="30"/>
    </row>
    <row r="120" spans="2:10" x14ac:dyDescent="0.2">
      <c r="B120" s="2" t="s">
        <v>25</v>
      </c>
      <c r="D120" s="18">
        <f>SUM(D85:D119)</f>
        <v>1738306</v>
      </c>
      <c r="H120" s="17">
        <f>SUM(H85:H119)</f>
        <v>1.0000000000000002</v>
      </c>
      <c r="J120" s="17">
        <f>SUM(J85:J119)</f>
        <v>2.340194355884408E-2</v>
      </c>
    </row>
    <row r="121" spans="2:10" ht="13.5" thickBot="1" x14ac:dyDescent="0.25"/>
    <row r="122" spans="2:10" ht="13.5" thickBot="1" x14ac:dyDescent="0.25">
      <c r="B122" s="32" t="s">
        <v>52</v>
      </c>
      <c r="C122" s="33"/>
      <c r="D122" s="33"/>
      <c r="E122" s="33"/>
      <c r="F122" s="33"/>
      <c r="G122" s="33"/>
      <c r="H122" s="33"/>
      <c r="I122" s="33"/>
      <c r="J122" s="34"/>
    </row>
    <row r="123" spans="2:10" ht="39.75" customHeight="1" x14ac:dyDescent="0.2">
      <c r="B123" s="26" t="s">
        <v>46</v>
      </c>
      <c r="C123" s="27"/>
      <c r="D123" s="26" t="s">
        <v>47</v>
      </c>
      <c r="E123" s="27"/>
      <c r="F123" s="26" t="s">
        <v>48</v>
      </c>
      <c r="G123" s="27"/>
      <c r="H123" s="28" t="s">
        <v>49</v>
      </c>
      <c r="I123" s="27"/>
      <c r="J123" s="28" t="s">
        <v>50</v>
      </c>
    </row>
    <row r="124" spans="2:10" ht="5.0999999999999996" customHeight="1" x14ac:dyDescent="0.2"/>
    <row r="125" spans="2:10" x14ac:dyDescent="0.2">
      <c r="B125" s="29">
        <v>350.2</v>
      </c>
      <c r="D125" s="18">
        <f>1471</f>
        <v>1471</v>
      </c>
      <c r="F125" s="17">
        <v>1.2500000000000001E-2</v>
      </c>
      <c r="H125" s="17">
        <f>(D125/D159)</f>
        <v>8.9077068316843072E-4</v>
      </c>
      <c r="J125" s="17">
        <f>F125*H125</f>
        <v>1.1134633539605385E-5</v>
      </c>
    </row>
    <row r="126" spans="2:10" x14ac:dyDescent="0.2">
      <c r="B126" s="29">
        <v>352</v>
      </c>
      <c r="D126" s="18">
        <v>68648</v>
      </c>
      <c r="F126" s="17">
        <v>2.9499999999999998E-2</v>
      </c>
      <c r="H126" s="17">
        <f>(D126/D159)</f>
        <v>4.1570105953872491E-2</v>
      </c>
      <c r="J126" s="17">
        <f t="shared" ref="J126:J157" si="7">F126*H126</f>
        <v>1.2263181256392385E-3</v>
      </c>
    </row>
    <row r="127" spans="2:10" x14ac:dyDescent="0.2">
      <c r="B127" s="29">
        <v>352.1</v>
      </c>
      <c r="D127" s="18">
        <f>95</f>
        <v>95</v>
      </c>
      <c r="F127" s="17">
        <v>2.4400000000000002E-2</v>
      </c>
      <c r="H127" s="17">
        <f>(D127/D159)</f>
        <v>5.7527678382733458E-5</v>
      </c>
      <c r="J127" s="17">
        <f t="shared" si="7"/>
        <v>1.4036753525386964E-6</v>
      </c>
    </row>
    <row r="128" spans="2:10" x14ac:dyDescent="0.2">
      <c r="B128" s="29">
        <v>352.2</v>
      </c>
      <c r="D128" s="18">
        <f>113</f>
        <v>113</v>
      </c>
      <c r="F128" s="17">
        <v>3.27E-2</v>
      </c>
      <c r="H128" s="17">
        <f>(D128/D159)</f>
        <v>6.842765954998822E-5</v>
      </c>
      <c r="J128" s="17">
        <f t="shared" si="7"/>
        <v>2.237584467284615E-6</v>
      </c>
    </row>
    <row r="129" spans="2:10" x14ac:dyDescent="0.2">
      <c r="B129" s="29">
        <v>352.3</v>
      </c>
      <c r="D129" s="18">
        <f>67</f>
        <v>67</v>
      </c>
      <c r="F129" s="17">
        <v>3.0099999999999998E-2</v>
      </c>
      <c r="H129" s="17">
        <f>(D129/D159)</f>
        <v>4.0572152122559385E-5</v>
      </c>
      <c r="J129" s="17">
        <f t="shared" si="7"/>
        <v>1.2212217788890374E-6</v>
      </c>
    </row>
    <row r="130" spans="2:10" x14ac:dyDescent="0.2">
      <c r="B130" s="29">
        <v>353</v>
      </c>
      <c r="D130" s="18">
        <f>915002</f>
        <v>915002</v>
      </c>
      <c r="F130" s="17">
        <v>2.6700000000000002E-2</v>
      </c>
      <c r="H130" s="17">
        <f>(D130/D159)</f>
        <v>0.55408358711113559</v>
      </c>
      <c r="J130" s="17">
        <f t="shared" si="7"/>
        <v>1.4794031775867321E-2</v>
      </c>
    </row>
    <row r="131" spans="2:10" x14ac:dyDescent="0.2">
      <c r="B131" s="29">
        <v>353.1</v>
      </c>
      <c r="D131" s="18">
        <f>5508</f>
        <v>5508</v>
      </c>
      <c r="F131" s="17">
        <v>1.95E-2</v>
      </c>
      <c r="H131" s="17">
        <f>(D131/D159)</f>
        <v>3.3353942371799569E-3</v>
      </c>
      <c r="J131" s="17">
        <f t="shared" si="7"/>
        <v>6.5040187625009158E-5</v>
      </c>
    </row>
    <row r="132" spans="2:10" x14ac:dyDescent="0.2">
      <c r="B132" s="29">
        <v>353.2</v>
      </c>
      <c r="D132" s="18">
        <f>7362</f>
        <v>7362</v>
      </c>
      <c r="F132" s="17">
        <v>3.0700000000000002E-2</v>
      </c>
      <c r="H132" s="17">
        <f>(D132/D159)</f>
        <v>4.4580922974071973E-3</v>
      </c>
      <c r="J132" s="17">
        <f t="shared" si="7"/>
        <v>1.3686343353040096E-4</v>
      </c>
    </row>
    <row r="133" spans="2:10" x14ac:dyDescent="0.2">
      <c r="B133" s="29">
        <v>353.3</v>
      </c>
      <c r="D133" s="18">
        <f>1252</f>
        <v>1252</v>
      </c>
      <c r="F133" s="17">
        <v>3.0099999999999998E-2</v>
      </c>
      <c r="H133" s="17">
        <f>(D133/D159)</f>
        <v>7.5815424563349784E-4</v>
      </c>
      <c r="J133" s="17">
        <f t="shared" si="7"/>
        <v>2.2820442793568283E-5</v>
      </c>
    </row>
    <row r="134" spans="2:10" x14ac:dyDescent="0.2">
      <c r="B134" s="29">
        <v>354</v>
      </c>
      <c r="D134" s="18">
        <f>110271</f>
        <v>110271</v>
      </c>
      <c r="F134" s="17">
        <v>1.9699999999999999E-2</v>
      </c>
      <c r="H134" s="17">
        <f>(D134/D159)</f>
        <v>6.6775101294130543E-2</v>
      </c>
      <c r="J134" s="17">
        <f t="shared" si="7"/>
        <v>1.3154694954943715E-3</v>
      </c>
    </row>
    <row r="135" spans="2:10" x14ac:dyDescent="0.2">
      <c r="B135" s="29">
        <v>354.1</v>
      </c>
      <c r="D135" s="18">
        <f>2664</f>
        <v>2664</v>
      </c>
      <c r="F135" s="17">
        <v>1.6899999999999998E-2</v>
      </c>
      <c r="H135" s="17">
        <f>(D135/D159)</f>
        <v>1.6131972127537047E-3</v>
      </c>
      <c r="J135" s="17">
        <f t="shared" si="7"/>
        <v>2.7263032895537605E-5</v>
      </c>
    </row>
    <row r="136" spans="2:10" x14ac:dyDescent="0.2">
      <c r="B136" s="29">
        <v>353.2</v>
      </c>
      <c r="D136" s="18">
        <f>3757</f>
        <v>3757</v>
      </c>
      <c r="F136" s="17">
        <v>1.9099999999999999E-2</v>
      </c>
      <c r="H136" s="17">
        <f>(D136/D159)</f>
        <v>2.2750682914097855E-3</v>
      </c>
      <c r="J136" s="17">
        <f t="shared" si="7"/>
        <v>4.3453804365926898E-5</v>
      </c>
    </row>
    <row r="137" spans="2:10" x14ac:dyDescent="0.2">
      <c r="B137" s="29">
        <v>354.3</v>
      </c>
      <c r="D137" s="18">
        <f>1000</f>
        <v>1000</v>
      </c>
      <c r="F137" s="17">
        <v>3.0099999999999998E-2</v>
      </c>
      <c r="H137" s="17">
        <f>(D137/D159)</f>
        <v>6.0555450929193112E-4</v>
      </c>
      <c r="J137" s="17">
        <f t="shared" si="7"/>
        <v>1.8227190729687127E-5</v>
      </c>
    </row>
    <row r="138" spans="2:10" x14ac:dyDescent="0.2">
      <c r="B138" s="29">
        <v>355</v>
      </c>
      <c r="D138" s="18">
        <f>12843</f>
        <v>12843</v>
      </c>
      <c r="F138" s="17">
        <v>2.8199999999999999E-2</v>
      </c>
      <c r="H138" s="17">
        <f>(D138/D159)</f>
        <v>7.777136562836272E-3</v>
      </c>
      <c r="J138" s="17">
        <f t="shared" si="7"/>
        <v>2.1931525107198288E-4</v>
      </c>
    </row>
    <row r="139" spans="2:10" x14ac:dyDescent="0.2">
      <c r="B139" s="29">
        <v>355.1</v>
      </c>
      <c r="D139" s="18">
        <f>34</f>
        <v>34</v>
      </c>
      <c r="F139" s="17">
        <v>2.63E-2</v>
      </c>
      <c r="H139" s="17">
        <f>(D139/D159)</f>
        <v>2.0588853315925661E-5</v>
      </c>
      <c r="J139" s="17">
        <f t="shared" si="7"/>
        <v>5.4148684220884491E-7</v>
      </c>
    </row>
    <row r="140" spans="2:10" x14ac:dyDescent="0.2">
      <c r="B140" s="29">
        <v>355.2</v>
      </c>
      <c r="D140" s="18">
        <f>46</f>
        <v>46</v>
      </c>
      <c r="F140" s="17">
        <v>2.9100000000000001E-2</v>
      </c>
      <c r="H140" s="17">
        <f>(D140/D159)</f>
        <v>2.7855507427428834E-5</v>
      </c>
      <c r="J140" s="17">
        <f t="shared" si="7"/>
        <v>8.1059526613817913E-7</v>
      </c>
    </row>
    <row r="141" spans="2:10" x14ac:dyDescent="0.2">
      <c r="B141" s="29">
        <v>355.3</v>
      </c>
      <c r="D141" s="18">
        <f>6</f>
        <v>6</v>
      </c>
      <c r="F141" s="17">
        <v>3.0099999999999998E-2</v>
      </c>
      <c r="H141" s="17">
        <f>(D141/D159)</f>
        <v>3.6333270557515872E-6</v>
      </c>
      <c r="J141" s="17">
        <f t="shared" si="7"/>
        <v>1.0936314437812276E-7</v>
      </c>
    </row>
    <row r="142" spans="2:10" x14ac:dyDescent="0.2">
      <c r="B142" s="29">
        <v>356</v>
      </c>
      <c r="D142" s="18">
        <f>138628</f>
        <v>138628</v>
      </c>
      <c r="F142" s="17">
        <v>1.7899999999999999E-2</v>
      </c>
      <c r="H142" s="17">
        <f>(D142/D159)</f>
        <v>8.3946810514121839E-2</v>
      </c>
      <c r="J142" s="17">
        <f t="shared" si="7"/>
        <v>1.502647908202781E-3</v>
      </c>
    </row>
    <row r="143" spans="2:10" x14ac:dyDescent="0.2">
      <c r="B143" s="29">
        <v>356.1</v>
      </c>
      <c r="D143" s="18">
        <f>943</f>
        <v>943</v>
      </c>
      <c r="F143" s="17">
        <v>1.7999999999999999E-2</v>
      </c>
      <c r="H143" s="17">
        <f>(D143/D159)</f>
        <v>5.7103790226229107E-4</v>
      </c>
      <c r="J143" s="17">
        <f t="shared" si="7"/>
        <v>1.0278682240721239E-5</v>
      </c>
    </row>
    <row r="144" spans="2:10" x14ac:dyDescent="0.2">
      <c r="B144" s="29">
        <v>356.2</v>
      </c>
      <c r="D144" s="18">
        <f>1598</f>
        <v>1598</v>
      </c>
      <c r="F144" s="17">
        <v>1.5100000000000001E-2</v>
      </c>
      <c r="H144" s="17">
        <f>(D144/D159)</f>
        <v>9.6767610584850595E-4</v>
      </c>
      <c r="J144" s="17">
        <f t="shared" si="7"/>
        <v>1.461190919831244E-5</v>
      </c>
    </row>
    <row r="145" spans="2:10" x14ac:dyDescent="0.2">
      <c r="B145" s="29">
        <v>356.3</v>
      </c>
      <c r="D145" s="18">
        <f>296</f>
        <v>296</v>
      </c>
      <c r="F145" s="17">
        <v>3.0099999999999998E-2</v>
      </c>
      <c r="H145" s="17">
        <f>(D145/D159)</f>
        <v>1.7924413475041163E-4</v>
      </c>
      <c r="J145" s="17">
        <f t="shared" si="7"/>
        <v>5.3952484559873894E-6</v>
      </c>
    </row>
    <row r="146" spans="2:10" x14ac:dyDescent="0.2">
      <c r="B146" s="29">
        <v>357</v>
      </c>
      <c r="D146" s="18">
        <f>141670</f>
        <v>141670</v>
      </c>
      <c r="F146" s="17">
        <v>1.77E-2</v>
      </c>
      <c r="H146" s="17">
        <f>(D146/D159)</f>
        <v>8.5788907331387887E-2</v>
      </c>
      <c r="J146" s="17">
        <f t="shared" si="7"/>
        <v>1.5184636597655656E-3</v>
      </c>
    </row>
    <row r="147" spans="2:10" x14ac:dyDescent="0.2">
      <c r="B147" s="29">
        <v>357.1</v>
      </c>
      <c r="D147" s="18">
        <f>812</f>
        <v>812</v>
      </c>
      <c r="F147" s="17">
        <v>1.7500000000000002E-2</v>
      </c>
      <c r="H147" s="17">
        <f>(D147/D159)</f>
        <v>4.9171026154504812E-4</v>
      </c>
      <c r="J147" s="17">
        <f t="shared" si="7"/>
        <v>8.6049295770383431E-6</v>
      </c>
    </row>
    <row r="148" spans="2:10" x14ac:dyDescent="0.2">
      <c r="B148" s="29">
        <v>357.2</v>
      </c>
      <c r="D148" s="18">
        <f>903</f>
        <v>903</v>
      </c>
      <c r="F148" s="17">
        <v>1.4999999999999999E-2</v>
      </c>
      <c r="H148" s="17">
        <f>(D148/D159)</f>
        <v>5.4681572189061388E-4</v>
      </c>
      <c r="J148" s="17">
        <f t="shared" si="7"/>
        <v>8.202235828359208E-6</v>
      </c>
    </row>
    <row r="149" spans="2:10" x14ac:dyDescent="0.2">
      <c r="B149" s="29">
        <v>357.3</v>
      </c>
      <c r="D149" s="18">
        <f>201</f>
        <v>201</v>
      </c>
      <c r="F149" s="17">
        <v>3.0099999999999998E-2</v>
      </c>
      <c r="H149" s="17">
        <f>(D149/D159)</f>
        <v>1.2171645636767817E-4</v>
      </c>
      <c r="J149" s="17">
        <f t="shared" si="7"/>
        <v>3.6636653366671128E-6</v>
      </c>
    </row>
    <row r="150" spans="2:10" x14ac:dyDescent="0.2">
      <c r="B150" s="29">
        <v>358</v>
      </c>
      <c r="D150" s="18">
        <f>222448</f>
        <v>222448</v>
      </c>
      <c r="F150" s="17">
        <v>1.6899999999999998E-2</v>
      </c>
      <c r="H150" s="17">
        <f>(D150/D159)</f>
        <v>0.1347043894829715</v>
      </c>
      <c r="J150" s="17">
        <f t="shared" si="7"/>
        <v>2.2765041822622183E-3</v>
      </c>
    </row>
    <row r="151" spans="2:10" x14ac:dyDescent="0.2">
      <c r="B151" s="29">
        <v>358.1</v>
      </c>
      <c r="D151" s="18">
        <f>1241</f>
        <v>1241</v>
      </c>
      <c r="F151" s="17">
        <v>1.9300000000000001E-2</v>
      </c>
      <c r="H151" s="17">
        <f>(D151/D159)</f>
        <v>7.5149314603128656E-4</v>
      </c>
      <c r="J151" s="17">
        <f t="shared" si="7"/>
        <v>1.4503817718403831E-5</v>
      </c>
    </row>
    <row r="152" spans="2:10" x14ac:dyDescent="0.2">
      <c r="B152" s="29">
        <v>358.2</v>
      </c>
      <c r="D152" s="18">
        <f>1537</f>
        <v>1537</v>
      </c>
      <c r="F152" s="17">
        <v>1.24E-2</v>
      </c>
      <c r="H152" s="17">
        <f>(D152/D159)</f>
        <v>9.3073728078169819E-4</v>
      </c>
      <c r="J152" s="17">
        <f t="shared" si="7"/>
        <v>1.1541142281693057E-5</v>
      </c>
    </row>
    <row r="153" spans="2:10" x14ac:dyDescent="0.2">
      <c r="B153" s="29">
        <v>358.3</v>
      </c>
      <c r="D153" s="18">
        <f>287</f>
        <v>287</v>
      </c>
      <c r="F153" s="17">
        <v>3.0099999999999998E-2</v>
      </c>
      <c r="H153" s="17">
        <f>(D153/D159)</f>
        <v>1.7379414416678423E-4</v>
      </c>
      <c r="J153" s="17">
        <f t="shared" si="7"/>
        <v>5.2312037394202055E-6</v>
      </c>
    </row>
    <row r="154" spans="2:10" x14ac:dyDescent="0.2">
      <c r="B154" s="29">
        <v>359</v>
      </c>
      <c r="D154" s="18">
        <f>9896</f>
        <v>9896</v>
      </c>
      <c r="F154" s="17">
        <v>1.7999999999999999E-2</v>
      </c>
      <c r="H154" s="17">
        <f>(D154/D159)</f>
        <v>5.9925674239529507E-3</v>
      </c>
      <c r="J154" s="17">
        <f t="shared" si="7"/>
        <v>1.0786621363115311E-4</v>
      </c>
    </row>
    <row r="155" spans="2:10" x14ac:dyDescent="0.2">
      <c r="B155" s="29">
        <v>359.1</v>
      </c>
      <c r="D155" s="18">
        <f>331</f>
        <v>331</v>
      </c>
      <c r="F155" s="17">
        <v>1.8700000000000001E-2</v>
      </c>
      <c r="H155" s="17">
        <f>(D155/D159)</f>
        <v>2.0043854257562922E-4</v>
      </c>
      <c r="J155" s="17">
        <f t="shared" si="7"/>
        <v>3.7482007461642667E-6</v>
      </c>
    </row>
    <row r="156" spans="2:10" x14ac:dyDescent="0.2">
      <c r="B156" s="29">
        <v>359.2</v>
      </c>
      <c r="D156" s="18">
        <f>444</f>
        <v>444</v>
      </c>
      <c r="F156" s="17">
        <v>1.49E-2</v>
      </c>
      <c r="H156" s="17">
        <f>(D156/D159)</f>
        <v>2.6886620212561744E-4</v>
      </c>
      <c r="J156" s="17">
        <f t="shared" si="7"/>
        <v>4.0061064116716998E-6</v>
      </c>
    </row>
    <row r="157" spans="2:10" x14ac:dyDescent="0.2">
      <c r="B157" s="29">
        <v>359.3</v>
      </c>
      <c r="D157" s="18">
        <f>5</f>
        <v>5</v>
      </c>
      <c r="F157" s="17">
        <v>3.0099999999999998E-2</v>
      </c>
      <c r="H157" s="17">
        <f>(D157/D159)</f>
        <v>3.0277725464596558E-6</v>
      </c>
      <c r="J157" s="17">
        <f t="shared" si="7"/>
        <v>9.1135953648435635E-8</v>
      </c>
    </row>
    <row r="158" spans="2:10" ht="5.0999999999999996" customHeight="1" x14ac:dyDescent="0.2">
      <c r="D158" s="30"/>
      <c r="H158" s="11"/>
      <c r="J158" s="30"/>
    </row>
    <row r="159" spans="2:10" x14ac:dyDescent="0.2">
      <c r="B159" s="2" t="s">
        <v>25</v>
      </c>
      <c r="D159" s="18">
        <f>SUM(D124:D158)</f>
        <v>1651379</v>
      </c>
      <c r="H159" s="17">
        <f>SUM(H124:H158)</f>
        <v>1.0000000000000002</v>
      </c>
      <c r="J159" s="17">
        <f>SUM(J124:J158)</f>
        <v>2.3381621541753887E-2</v>
      </c>
    </row>
    <row r="160" spans="2:10" ht="13.5" thickBot="1" x14ac:dyDescent="0.25"/>
    <row r="161" spans="2:10" ht="13.5" thickBot="1" x14ac:dyDescent="0.25">
      <c r="B161" s="32" t="s">
        <v>53</v>
      </c>
      <c r="C161" s="33"/>
      <c r="D161" s="33"/>
      <c r="E161" s="33"/>
      <c r="F161" s="33"/>
      <c r="G161" s="33"/>
      <c r="H161" s="33"/>
      <c r="I161" s="33"/>
      <c r="J161" s="34"/>
    </row>
    <row r="162" spans="2:10" ht="39.75" customHeight="1" x14ac:dyDescent="0.2">
      <c r="B162" s="26" t="s">
        <v>46</v>
      </c>
      <c r="C162" s="27"/>
      <c r="D162" s="26" t="s">
        <v>47</v>
      </c>
      <c r="E162" s="27"/>
      <c r="F162" s="26" t="s">
        <v>48</v>
      </c>
      <c r="G162" s="27"/>
      <c r="H162" s="28" t="s">
        <v>49</v>
      </c>
      <c r="I162" s="27"/>
      <c r="J162" s="28" t="s">
        <v>50</v>
      </c>
    </row>
    <row r="163" spans="2:10" ht="5.0999999999999996" customHeight="1" x14ac:dyDescent="0.2"/>
    <row r="164" spans="2:10" x14ac:dyDescent="0.2">
      <c r="B164" s="29">
        <v>350.2</v>
      </c>
      <c r="D164" s="18">
        <f>1471</f>
        <v>1471</v>
      </c>
      <c r="F164" s="17">
        <v>1.2500000000000001E-2</v>
      </c>
      <c r="H164" s="17">
        <f>(D164/D198)</f>
        <v>9.3707458183604189E-4</v>
      </c>
      <c r="J164" s="17">
        <f>F164*H164</f>
        <v>1.1713432272950524E-5</v>
      </c>
    </row>
    <row r="165" spans="2:10" x14ac:dyDescent="0.2">
      <c r="B165" s="29">
        <v>352</v>
      </c>
      <c r="D165" s="18">
        <f>65032</f>
        <v>65032</v>
      </c>
      <c r="F165" s="17">
        <v>2.9499999999999998E-2</v>
      </c>
      <c r="H165" s="17">
        <f>(D165/D198)</f>
        <v>4.1427487563536015E-2</v>
      </c>
      <c r="J165" s="17">
        <f t="shared" ref="J165:J196" si="8">F165*H165</f>
        <v>1.2221108831243124E-3</v>
      </c>
    </row>
    <row r="166" spans="2:10" x14ac:dyDescent="0.2">
      <c r="B166" s="29">
        <v>352.1</v>
      </c>
      <c r="D166" s="18">
        <f>95</f>
        <v>95</v>
      </c>
      <c r="F166" s="17">
        <v>2.4400000000000002E-2</v>
      </c>
      <c r="H166" s="17">
        <f>(D166/D198)</f>
        <v>6.0518072926188972E-5</v>
      </c>
      <c r="J166" s="17">
        <f t="shared" si="8"/>
        <v>1.476640979399011E-6</v>
      </c>
    </row>
    <row r="167" spans="2:10" x14ac:dyDescent="0.2">
      <c r="B167" s="29">
        <v>352.2</v>
      </c>
      <c r="D167" s="18">
        <f>113</f>
        <v>113</v>
      </c>
      <c r="F167" s="17">
        <v>3.27E-2</v>
      </c>
      <c r="H167" s="17">
        <f>(D167/D198)</f>
        <v>7.1984655164835301E-5</v>
      </c>
      <c r="J167" s="17">
        <f t="shared" si="8"/>
        <v>2.3538982238901144E-6</v>
      </c>
    </row>
    <row r="168" spans="2:10" x14ac:dyDescent="0.2">
      <c r="B168" s="29">
        <v>352.3</v>
      </c>
      <c r="D168" s="18">
        <f>67</f>
        <v>67</v>
      </c>
      <c r="F168" s="17">
        <v>3.0099999999999998E-2</v>
      </c>
      <c r="H168" s="17">
        <f>(D168/D198)</f>
        <v>4.2681167221628011E-5</v>
      </c>
      <c r="J168" s="17">
        <f t="shared" si="8"/>
        <v>1.284703133371003E-6</v>
      </c>
    </row>
    <row r="169" spans="2:10" x14ac:dyDescent="0.2">
      <c r="B169" s="29">
        <v>353</v>
      </c>
      <c r="D169" s="18">
        <f>881503</f>
        <v>881503</v>
      </c>
      <c r="F169" s="17">
        <v>2.6700000000000002E-2</v>
      </c>
      <c r="H169" s="17">
        <f>(D169/D198)</f>
        <v>0.56154592461741426</v>
      </c>
      <c r="J169" s="17">
        <f t="shared" si="8"/>
        <v>1.4993276187284962E-2</v>
      </c>
    </row>
    <row r="170" spans="2:10" x14ac:dyDescent="0.2">
      <c r="B170" s="29">
        <v>353.1</v>
      </c>
      <c r="D170" s="18">
        <f>5508</f>
        <v>5508</v>
      </c>
      <c r="F170" s="17">
        <v>1.95E-2</v>
      </c>
      <c r="H170" s="17">
        <f>(D170/D198)</f>
        <v>3.5087741650257774E-3</v>
      </c>
      <c r="J170" s="17">
        <f t="shared" si="8"/>
        <v>6.8421096218002655E-5</v>
      </c>
    </row>
    <row r="171" spans="2:10" x14ac:dyDescent="0.2">
      <c r="B171" s="29">
        <v>353.2</v>
      </c>
      <c r="D171" s="18">
        <f>7362</f>
        <v>7362</v>
      </c>
      <c r="F171" s="17">
        <v>3.0700000000000002E-2</v>
      </c>
      <c r="H171" s="17">
        <f>(D171/D198)</f>
        <v>4.6898321356063496E-3</v>
      </c>
      <c r="J171" s="17">
        <f t="shared" si="8"/>
        <v>1.4397784656311493E-4</v>
      </c>
    </row>
    <row r="172" spans="2:10" x14ac:dyDescent="0.2">
      <c r="B172" s="29">
        <v>353.3</v>
      </c>
      <c r="D172" s="18">
        <f>1252</f>
        <v>1252</v>
      </c>
      <c r="F172" s="17">
        <v>3.0099999999999998E-2</v>
      </c>
      <c r="H172" s="17">
        <f>(D172/D198)</f>
        <v>7.9756449793251148E-4</v>
      </c>
      <c r="J172" s="17">
        <f t="shared" si="8"/>
        <v>2.4006691387768594E-5</v>
      </c>
    </row>
    <row r="173" spans="2:10" x14ac:dyDescent="0.2">
      <c r="B173" s="29">
        <v>354</v>
      </c>
      <c r="D173" s="18">
        <f>112071</f>
        <v>112071</v>
      </c>
      <c r="F173" s="17">
        <v>1.9699999999999999E-2</v>
      </c>
      <c r="H173" s="17">
        <f>(D173/D198)</f>
        <v>7.1392852114851829E-2</v>
      </c>
      <c r="J173" s="17">
        <f t="shared" si="8"/>
        <v>1.406439186662581E-3</v>
      </c>
    </row>
    <row r="174" spans="2:10" x14ac:dyDescent="0.2">
      <c r="B174" s="29">
        <v>354.1</v>
      </c>
      <c r="D174" s="18">
        <f>2664</f>
        <v>2664</v>
      </c>
      <c r="F174" s="17">
        <v>1.6899999999999998E-2</v>
      </c>
      <c r="H174" s="17">
        <f>(D174/D198)</f>
        <v>1.6970541713196572E-3</v>
      </c>
      <c r="J174" s="17">
        <f t="shared" si="8"/>
        <v>2.8680215495302202E-5</v>
      </c>
    </row>
    <row r="175" spans="2:10" x14ac:dyDescent="0.2">
      <c r="B175" s="29">
        <v>353.2</v>
      </c>
      <c r="D175" s="18">
        <f>3757</f>
        <v>3757</v>
      </c>
      <c r="F175" s="17">
        <v>1.9099999999999999E-2</v>
      </c>
      <c r="H175" s="17">
        <f>(D175/D198)</f>
        <v>2.393330526144126E-3</v>
      </c>
      <c r="J175" s="17">
        <f t="shared" si="8"/>
        <v>4.5712613049352804E-5</v>
      </c>
    </row>
    <row r="176" spans="2:10" x14ac:dyDescent="0.2">
      <c r="B176" s="29">
        <v>354.3</v>
      </c>
      <c r="D176" s="18">
        <f>1000</f>
        <v>1000</v>
      </c>
      <c r="F176" s="17">
        <v>3.0099999999999998E-2</v>
      </c>
      <c r="H176" s="17">
        <f>(D176/D198)</f>
        <v>6.3703234659146283E-4</v>
      </c>
      <c r="J176" s="17">
        <f t="shared" si="8"/>
        <v>1.9174673632403029E-5</v>
      </c>
    </row>
    <row r="177" spans="2:10" x14ac:dyDescent="0.2">
      <c r="B177" s="29">
        <v>355</v>
      </c>
      <c r="D177" s="18">
        <f>12838</f>
        <v>12838</v>
      </c>
      <c r="F177" s="17">
        <v>2.8199999999999999E-2</v>
      </c>
      <c r="H177" s="17">
        <f>(D177/D198)</f>
        <v>8.1782212655411995E-3</v>
      </c>
      <c r="J177" s="17">
        <f t="shared" si="8"/>
        <v>2.3062583968826183E-4</v>
      </c>
    </row>
    <row r="178" spans="2:10" x14ac:dyDescent="0.2">
      <c r="B178" s="29">
        <v>355.1</v>
      </c>
      <c r="D178" s="18">
        <f>34</f>
        <v>34</v>
      </c>
      <c r="F178" s="17">
        <v>2.63E-2</v>
      </c>
      <c r="H178" s="17">
        <f>(D178/D198)</f>
        <v>2.1659099784109737E-5</v>
      </c>
      <c r="J178" s="17">
        <f t="shared" si="8"/>
        <v>5.6963432432208609E-7</v>
      </c>
    </row>
    <row r="179" spans="2:10" x14ac:dyDescent="0.2">
      <c r="B179" s="29">
        <v>355.2</v>
      </c>
      <c r="D179" s="18">
        <f>46</f>
        <v>46</v>
      </c>
      <c r="F179" s="17">
        <v>2.9100000000000001E-2</v>
      </c>
      <c r="H179" s="17">
        <f>(D179/D198)</f>
        <v>2.9303487943207293E-5</v>
      </c>
      <c r="J179" s="17">
        <f t="shared" si="8"/>
        <v>8.527314991473323E-7</v>
      </c>
    </row>
    <row r="180" spans="2:10" x14ac:dyDescent="0.2">
      <c r="B180" s="29">
        <v>355.3</v>
      </c>
      <c r="D180" s="18">
        <f>6</f>
        <v>6</v>
      </c>
      <c r="F180" s="17">
        <v>3.0099999999999998E-2</v>
      </c>
      <c r="H180" s="17">
        <f>(D180/D198)</f>
        <v>3.8221940795487772E-6</v>
      </c>
      <c r="J180" s="17">
        <f t="shared" si="8"/>
        <v>1.1504804179441819E-7</v>
      </c>
    </row>
    <row r="181" spans="2:10" x14ac:dyDescent="0.2">
      <c r="B181" s="29">
        <v>356</v>
      </c>
      <c r="D181" s="18">
        <f>122669</f>
        <v>122669</v>
      </c>
      <c r="F181" s="17">
        <v>1.7899999999999999E-2</v>
      </c>
      <c r="H181" s="17">
        <f>(D181/D198)</f>
        <v>7.8144120924028157E-2</v>
      </c>
      <c r="J181" s="17">
        <f t="shared" si="8"/>
        <v>1.3987797645401039E-3</v>
      </c>
    </row>
    <row r="182" spans="2:10" x14ac:dyDescent="0.2">
      <c r="B182" s="29">
        <v>356.1</v>
      </c>
      <c r="D182" s="18">
        <f>943</f>
        <v>943</v>
      </c>
      <c r="F182" s="17">
        <v>1.7999999999999999E-2</v>
      </c>
      <c r="H182" s="17">
        <f>(D182/D198)</f>
        <v>6.0072150283574952E-4</v>
      </c>
      <c r="J182" s="17">
        <f t="shared" si="8"/>
        <v>1.081298705104349E-5</v>
      </c>
    </row>
    <row r="183" spans="2:10" x14ac:dyDescent="0.2">
      <c r="B183" s="29">
        <v>356.2</v>
      </c>
      <c r="D183" s="18">
        <f>1598</f>
        <v>1598</v>
      </c>
      <c r="F183" s="17">
        <v>1.5100000000000001E-2</v>
      </c>
      <c r="H183" s="17">
        <f>(D183/D198)</f>
        <v>1.0179776898531577E-3</v>
      </c>
      <c r="J183" s="17">
        <f t="shared" si="8"/>
        <v>1.5371463116782681E-5</v>
      </c>
    </row>
    <row r="184" spans="2:10" x14ac:dyDescent="0.2">
      <c r="B184" s="29">
        <v>356.3</v>
      </c>
      <c r="D184" s="18">
        <f>296</f>
        <v>296</v>
      </c>
      <c r="F184" s="17">
        <v>3.0099999999999998E-2</v>
      </c>
      <c r="H184" s="17">
        <f>(D184/D198)</f>
        <v>1.88561574591073E-4</v>
      </c>
      <c r="J184" s="17">
        <f t="shared" si="8"/>
        <v>5.6757033951912967E-6</v>
      </c>
    </row>
    <row r="185" spans="2:10" x14ac:dyDescent="0.2">
      <c r="B185" s="29">
        <v>357</v>
      </c>
      <c r="D185" s="18">
        <f>123640</f>
        <v>123640</v>
      </c>
      <c r="F185" s="17">
        <v>1.77E-2</v>
      </c>
      <c r="H185" s="17">
        <f>(D185/D198)</f>
        <v>7.8762679332568475E-2</v>
      </c>
      <c r="J185" s="17">
        <f t="shared" si="8"/>
        <v>1.394099424186462E-3</v>
      </c>
    </row>
    <row r="186" spans="2:10" x14ac:dyDescent="0.2">
      <c r="B186" s="29">
        <v>357.1</v>
      </c>
      <c r="D186" s="18">
        <f>812</f>
        <v>812</v>
      </c>
      <c r="F186" s="17">
        <v>1.7500000000000002E-2</v>
      </c>
      <c r="H186" s="17">
        <f>(D186/D198)</f>
        <v>5.1727026543226787E-4</v>
      </c>
      <c r="J186" s="17">
        <f t="shared" si="8"/>
        <v>9.0522296450646889E-6</v>
      </c>
    </row>
    <row r="187" spans="2:10" x14ac:dyDescent="0.2">
      <c r="B187" s="29">
        <v>357.2</v>
      </c>
      <c r="D187" s="18">
        <f>903</f>
        <v>903</v>
      </c>
      <c r="F187" s="17">
        <v>1.4999999999999999E-2</v>
      </c>
      <c r="H187" s="17">
        <f>(D187/D198)</f>
        <v>5.7524020897209102E-4</v>
      </c>
      <c r="J187" s="17">
        <f t="shared" si="8"/>
        <v>8.6286031345813657E-6</v>
      </c>
    </row>
    <row r="188" spans="2:10" x14ac:dyDescent="0.2">
      <c r="B188" s="29">
        <v>357.3</v>
      </c>
      <c r="D188" s="18">
        <f>201</f>
        <v>201</v>
      </c>
      <c r="F188" s="17">
        <v>3.0099999999999998E-2</v>
      </c>
      <c r="H188" s="17">
        <f>(D188/D198)</f>
        <v>1.2804350166488403E-4</v>
      </c>
      <c r="J188" s="17">
        <f t="shared" si="8"/>
        <v>3.8541094001130089E-6</v>
      </c>
    </row>
    <row r="189" spans="2:10" x14ac:dyDescent="0.2">
      <c r="B189" s="29">
        <v>358</v>
      </c>
      <c r="D189" s="18">
        <f>210167</f>
        <v>210167</v>
      </c>
      <c r="F189" s="17">
        <v>1.6899999999999998E-2</v>
      </c>
      <c r="H189" s="17">
        <f>(D189/D198)</f>
        <v>0.13388317718608797</v>
      </c>
      <c r="J189" s="17">
        <f t="shared" si="8"/>
        <v>2.2626256944448865E-3</v>
      </c>
    </row>
    <row r="190" spans="2:10" x14ac:dyDescent="0.2">
      <c r="B190" s="29">
        <v>358.1</v>
      </c>
      <c r="D190" s="18">
        <f>1237</f>
        <v>1237</v>
      </c>
      <c r="F190" s="17">
        <v>1.9300000000000001E-2</v>
      </c>
      <c r="H190" s="17">
        <f>(D190/D198)</f>
        <v>7.8800901273363955E-4</v>
      </c>
      <c r="J190" s="17">
        <f t="shared" si="8"/>
        <v>1.5208573945759245E-5</v>
      </c>
    </row>
    <row r="191" spans="2:10" x14ac:dyDescent="0.2">
      <c r="B191" s="29">
        <v>358.2</v>
      </c>
      <c r="D191" s="18">
        <f>1531</f>
        <v>1531</v>
      </c>
      <c r="F191" s="17">
        <v>1.24E-2</v>
      </c>
      <c r="H191" s="17">
        <f>(D191/D198)</f>
        <v>9.752965226315297E-4</v>
      </c>
      <c r="J191" s="17">
        <f t="shared" si="8"/>
        <v>1.2093676880630968E-5</v>
      </c>
    </row>
    <row r="192" spans="2:10" x14ac:dyDescent="0.2">
      <c r="B192" s="29">
        <v>358.3</v>
      </c>
      <c r="D192" s="18">
        <f>287</f>
        <v>287</v>
      </c>
      <c r="F192" s="17">
        <v>3.0099999999999998E-2</v>
      </c>
      <c r="H192" s="17">
        <f>(D192/D198)</f>
        <v>1.8282828347174985E-4</v>
      </c>
      <c r="J192" s="17">
        <f t="shared" si="8"/>
        <v>5.5031313324996703E-6</v>
      </c>
    </row>
    <row r="193" spans="2:10" x14ac:dyDescent="0.2">
      <c r="B193" s="29">
        <v>359</v>
      </c>
      <c r="D193" s="18">
        <f>9896</f>
        <v>9896</v>
      </c>
      <c r="F193" s="17">
        <v>1.7999999999999999E-2</v>
      </c>
      <c r="H193" s="17">
        <f>(D193/D198)</f>
        <v>6.3040721018691164E-3</v>
      </c>
      <c r="J193" s="17">
        <f t="shared" si="8"/>
        <v>1.1347329783364409E-4</v>
      </c>
    </row>
    <row r="194" spans="2:10" x14ac:dyDescent="0.2">
      <c r="B194" s="29">
        <v>359.1</v>
      </c>
      <c r="D194" s="18">
        <v>331</v>
      </c>
      <c r="F194" s="17">
        <v>1.8700000000000001E-2</v>
      </c>
      <c r="H194" s="17">
        <f>(D194/D198)</f>
        <v>2.108577067217742E-4</v>
      </c>
      <c r="J194" s="17">
        <f t="shared" si="8"/>
        <v>3.9430391156971783E-6</v>
      </c>
    </row>
    <row r="195" spans="2:10" x14ac:dyDescent="0.2">
      <c r="B195" s="29">
        <v>359.2</v>
      </c>
      <c r="D195" s="18">
        <v>444</v>
      </c>
      <c r="F195" s="17">
        <v>1.49E-2</v>
      </c>
      <c r="H195" s="17">
        <f>(D195/D198)</f>
        <v>2.8284236188660949E-4</v>
      </c>
      <c r="J195" s="17">
        <f t="shared" si="8"/>
        <v>4.2143511921104817E-6</v>
      </c>
    </row>
    <row r="196" spans="2:10" x14ac:dyDescent="0.2">
      <c r="B196" s="29">
        <v>359.3</v>
      </c>
      <c r="D196" s="18">
        <v>5</v>
      </c>
      <c r="F196" s="17">
        <v>3.0099999999999998E-2</v>
      </c>
      <c r="H196" s="17">
        <f>(D196/D198)</f>
        <v>3.1851617329573142E-6</v>
      </c>
      <c r="J196" s="17">
        <f t="shared" si="8"/>
        <v>9.5873368162015154E-8</v>
      </c>
    </row>
    <row r="197" spans="2:10" ht="5.0999999999999996" customHeight="1" x14ac:dyDescent="0.2">
      <c r="D197" s="30"/>
      <c r="H197" s="11"/>
      <c r="J197" s="30"/>
    </row>
    <row r="198" spans="2:10" x14ac:dyDescent="0.2">
      <c r="B198" s="2" t="s">
        <v>25</v>
      </c>
      <c r="D198" s="18">
        <f>SUM(D163:D197)</f>
        <v>1569779</v>
      </c>
      <c r="H198" s="17">
        <f>SUM(H163:H197)</f>
        <v>1</v>
      </c>
      <c r="J198" s="17">
        <f>SUM(J163:J197)</f>
        <v>2.3464223244163668E-2</v>
      </c>
    </row>
    <row r="199" spans="2:10" ht="13.5" thickBot="1" x14ac:dyDescent="0.25"/>
    <row r="200" spans="2:10" ht="13.5" thickBot="1" x14ac:dyDescent="0.25">
      <c r="B200" s="32" t="s">
        <v>54</v>
      </c>
      <c r="C200" s="33"/>
      <c r="D200" s="33"/>
      <c r="E200" s="33"/>
      <c r="F200" s="33"/>
      <c r="G200" s="33"/>
      <c r="H200" s="33"/>
      <c r="I200" s="33"/>
      <c r="J200" s="34"/>
    </row>
    <row r="201" spans="2:10" ht="39.75" customHeight="1" x14ac:dyDescent="0.2">
      <c r="B201" s="26" t="s">
        <v>46</v>
      </c>
      <c r="C201" s="27"/>
      <c r="D201" s="26" t="s">
        <v>47</v>
      </c>
      <c r="E201" s="27"/>
      <c r="F201" s="26" t="s">
        <v>48</v>
      </c>
      <c r="G201" s="27"/>
      <c r="H201" s="28" t="s">
        <v>49</v>
      </c>
      <c r="I201" s="27"/>
      <c r="J201" s="28" t="s">
        <v>50</v>
      </c>
    </row>
    <row r="202" spans="2:10" ht="5.0999999999999996" customHeight="1" x14ac:dyDescent="0.2"/>
    <row r="203" spans="2:10" x14ac:dyDescent="0.2">
      <c r="B203" s="29">
        <v>350.2</v>
      </c>
      <c r="D203" s="18">
        <f>1471</f>
        <v>1471</v>
      </c>
      <c r="F203" s="17">
        <v>1.2500000000000001E-2</v>
      </c>
      <c r="H203" s="17">
        <f>(D203/D237)</f>
        <v>9.6657846337022452E-4</v>
      </c>
      <c r="J203" s="17">
        <f>F203*H203</f>
        <v>1.2082230792127807E-5</v>
      </c>
    </row>
    <row r="204" spans="2:10" x14ac:dyDescent="0.2">
      <c r="B204" s="29">
        <v>352</v>
      </c>
      <c r="D204" s="18">
        <f>37606</f>
        <v>37606</v>
      </c>
      <c r="F204" s="17">
        <v>2.9499999999999998E-2</v>
      </c>
      <c r="H204" s="17">
        <f>(D204/D237)</f>
        <v>2.4710502850782232E-2</v>
      </c>
      <c r="J204" s="17">
        <f t="shared" ref="J204:J235" si="9">F204*H204</f>
        <v>7.2895983409807582E-4</v>
      </c>
    </row>
    <row r="205" spans="2:10" x14ac:dyDescent="0.2">
      <c r="B205" s="29">
        <v>352.1</v>
      </c>
      <c r="D205" s="18">
        <f>95</f>
        <v>95</v>
      </c>
      <c r="F205" s="17">
        <v>2.4400000000000002E-2</v>
      </c>
      <c r="H205" s="17">
        <f>(D205/D237)</f>
        <v>6.2423490156472697E-5</v>
      </c>
      <c r="J205" s="17">
        <f t="shared" si="9"/>
        <v>1.523133159817934E-6</v>
      </c>
    </row>
    <row r="206" spans="2:10" x14ac:dyDescent="0.2">
      <c r="B206" s="29">
        <v>352.2</v>
      </c>
      <c r="D206" s="18">
        <f>113</f>
        <v>113</v>
      </c>
      <c r="F206" s="17">
        <v>3.27E-2</v>
      </c>
      <c r="H206" s="17">
        <f>(D206/D237)</f>
        <v>7.4251098817699091E-5</v>
      </c>
      <c r="J206" s="17">
        <f t="shared" si="9"/>
        <v>2.4280109313387601E-6</v>
      </c>
    </row>
    <row r="207" spans="2:10" x14ac:dyDescent="0.2">
      <c r="B207" s="29">
        <v>352.3</v>
      </c>
      <c r="D207" s="18">
        <f>67</f>
        <v>67</v>
      </c>
      <c r="F207" s="17">
        <v>3.0099999999999998E-2</v>
      </c>
      <c r="H207" s="17">
        <f>(D207/D237)</f>
        <v>4.4024987794564952E-5</v>
      </c>
      <c r="J207" s="17">
        <f t="shared" si="9"/>
        <v>1.325152132616405E-6</v>
      </c>
    </row>
    <row r="208" spans="2:10" x14ac:dyDescent="0.2">
      <c r="B208" s="29">
        <v>353</v>
      </c>
      <c r="D208" s="18">
        <f>890452</f>
        <v>890452</v>
      </c>
      <c r="F208" s="17">
        <v>2.6700000000000002E-2</v>
      </c>
      <c r="H208" s="17">
        <f>(D208/D237)</f>
        <v>0.58510654375590965</v>
      </c>
      <c r="J208" s="17">
        <f t="shared" si="9"/>
        <v>1.5622344718282789E-2</v>
      </c>
    </row>
    <row r="209" spans="2:10" x14ac:dyDescent="0.2">
      <c r="B209" s="29">
        <v>353.1</v>
      </c>
      <c r="D209" s="18">
        <f>5508</f>
        <v>5508</v>
      </c>
      <c r="F209" s="17">
        <v>1.95E-2</v>
      </c>
      <c r="H209" s="17">
        <f>(D209/D237)</f>
        <v>3.6192482503352797E-3</v>
      </c>
      <c r="J209" s="17">
        <f t="shared" si="9"/>
        <v>7.0575340881537957E-5</v>
      </c>
    </row>
    <row r="210" spans="2:10" x14ac:dyDescent="0.2">
      <c r="B210" s="29">
        <v>353.2</v>
      </c>
      <c r="D210" s="18">
        <f>7362</f>
        <v>7362</v>
      </c>
      <c r="F210" s="17">
        <v>3.0700000000000002E-2</v>
      </c>
      <c r="H210" s="17">
        <f>(D210/D237)</f>
        <v>4.8374919424415998E-3</v>
      </c>
      <c r="J210" s="17">
        <f t="shared" si="9"/>
        <v>1.4851100263295713E-4</v>
      </c>
    </row>
    <row r="211" spans="2:10" x14ac:dyDescent="0.2">
      <c r="B211" s="29">
        <v>353.3</v>
      </c>
      <c r="D211" s="18">
        <f>1252</f>
        <v>1252</v>
      </c>
      <c r="F211" s="17">
        <v>3.0099999999999998E-2</v>
      </c>
      <c r="H211" s="17">
        <f>(D211/D237)</f>
        <v>8.2267589132530331E-4</v>
      </c>
      <c r="J211" s="17">
        <f t="shared" si="9"/>
        <v>2.4762544328891627E-5</v>
      </c>
    </row>
    <row r="212" spans="2:10" x14ac:dyDescent="0.2">
      <c r="B212" s="29">
        <v>354</v>
      </c>
      <c r="D212" s="18">
        <f>111484</f>
        <v>111484</v>
      </c>
      <c r="F212" s="17">
        <v>1.9699999999999999E-2</v>
      </c>
      <c r="H212" s="17">
        <f>(D212/D237)</f>
        <v>7.3254951332675802E-2</v>
      </c>
      <c r="J212" s="17">
        <f t="shared" si="9"/>
        <v>1.4431225412537133E-3</v>
      </c>
    </row>
    <row r="213" spans="2:10" x14ac:dyDescent="0.2">
      <c r="B213" s="29">
        <v>354.1</v>
      </c>
      <c r="D213" s="18">
        <f>2664</f>
        <v>2664</v>
      </c>
      <c r="F213" s="17">
        <v>1.6899999999999998E-2</v>
      </c>
      <c r="H213" s="17">
        <f>(D213/D237)</f>
        <v>1.7504860818615079E-3</v>
      </c>
      <c r="J213" s="17">
        <f t="shared" si="9"/>
        <v>2.9583214783459482E-5</v>
      </c>
    </row>
    <row r="214" spans="2:10" x14ac:dyDescent="0.2">
      <c r="B214" s="29">
        <v>353.2</v>
      </c>
      <c r="D214" s="18">
        <f>3757</f>
        <v>3757</v>
      </c>
      <c r="F214" s="17">
        <v>1.9099999999999999E-2</v>
      </c>
      <c r="H214" s="17">
        <f>(D214/D237)</f>
        <v>2.4686847633459781E-3</v>
      </c>
      <c r="J214" s="17">
        <f t="shared" si="9"/>
        <v>4.7151878979908176E-5</v>
      </c>
    </row>
    <row r="215" spans="2:10" x14ac:dyDescent="0.2">
      <c r="B215" s="29">
        <v>354.3</v>
      </c>
      <c r="D215" s="18">
        <f>1000</f>
        <v>1000</v>
      </c>
      <c r="F215" s="17">
        <v>3.0099999999999998E-2</v>
      </c>
      <c r="H215" s="17">
        <f>(D215/D237)</f>
        <v>6.570893700681336E-4</v>
      </c>
      <c r="J215" s="17">
        <f t="shared" si="9"/>
        <v>1.977839003905082E-5</v>
      </c>
    </row>
    <row r="216" spans="2:10" x14ac:dyDescent="0.2">
      <c r="B216" s="29">
        <v>355</v>
      </c>
      <c r="D216" s="18">
        <f>12848</f>
        <v>12848</v>
      </c>
      <c r="F216" s="17">
        <v>2.8199999999999999E-2</v>
      </c>
      <c r="H216" s="17">
        <f>(D216/D237)</f>
        <v>8.4422842266353802E-3</v>
      </c>
      <c r="J216" s="17">
        <f t="shared" si="9"/>
        <v>2.3807241519111771E-4</v>
      </c>
    </row>
    <row r="217" spans="2:10" x14ac:dyDescent="0.2">
      <c r="B217" s="29">
        <v>355.1</v>
      </c>
      <c r="D217" s="18">
        <f>34</f>
        <v>34</v>
      </c>
      <c r="F217" s="17">
        <v>2.63E-2</v>
      </c>
      <c r="H217" s="17">
        <f>(D217/D237)</f>
        <v>2.2341038582316543E-5</v>
      </c>
      <c r="J217" s="17">
        <f t="shared" si="9"/>
        <v>5.875693147149251E-7</v>
      </c>
    </row>
    <row r="218" spans="2:10" x14ac:dyDescent="0.2">
      <c r="B218" s="29">
        <v>355.2</v>
      </c>
      <c r="D218" s="18">
        <v>46</v>
      </c>
      <c r="F218" s="17">
        <v>2.9100000000000001E-2</v>
      </c>
      <c r="H218" s="17">
        <f>(D218/D237)</f>
        <v>3.0226111023134145E-5</v>
      </c>
      <c r="J218" s="17">
        <f t="shared" si="9"/>
        <v>8.7957983077320366E-7</v>
      </c>
    </row>
    <row r="219" spans="2:10" x14ac:dyDescent="0.2">
      <c r="B219" s="29">
        <v>355.3</v>
      </c>
      <c r="D219" s="18">
        <f>6</f>
        <v>6</v>
      </c>
      <c r="F219" s="17">
        <v>3.0099999999999998E-2</v>
      </c>
      <c r="H219" s="17">
        <f>(D219/D237)</f>
        <v>3.9425362204088014E-6</v>
      </c>
      <c r="J219" s="17">
        <f t="shared" si="9"/>
        <v>1.1867034023430492E-7</v>
      </c>
    </row>
    <row r="220" spans="2:10" x14ac:dyDescent="0.2">
      <c r="B220" s="29">
        <v>356</v>
      </c>
      <c r="D220" s="18">
        <f>121298</f>
        <v>121298</v>
      </c>
      <c r="F220" s="17">
        <v>1.7899999999999999E-2</v>
      </c>
      <c r="H220" s="17">
        <f>(D220/D237)</f>
        <v>7.9703626410524475E-2</v>
      </c>
      <c r="J220" s="17">
        <f t="shared" si="9"/>
        <v>1.426694912748388E-3</v>
      </c>
    </row>
    <row r="221" spans="2:10" x14ac:dyDescent="0.2">
      <c r="B221" s="29">
        <v>356.1</v>
      </c>
      <c r="D221" s="18">
        <f>943</f>
        <v>943</v>
      </c>
      <c r="F221" s="17">
        <v>1.7999999999999999E-2</v>
      </c>
      <c r="H221" s="17">
        <f>(D221/D237)</f>
        <v>6.1963527597424996E-4</v>
      </c>
      <c r="J221" s="17">
        <f t="shared" si="9"/>
        <v>1.1153434967536498E-5</v>
      </c>
    </row>
    <row r="222" spans="2:10" x14ac:dyDescent="0.2">
      <c r="B222" s="29">
        <v>356.2</v>
      </c>
      <c r="D222" s="18">
        <f>1598</f>
        <v>1598</v>
      </c>
      <c r="F222" s="17">
        <v>1.5100000000000001E-2</v>
      </c>
      <c r="H222" s="17">
        <f>(D222/D237)</f>
        <v>1.0500288133688774E-3</v>
      </c>
      <c r="J222" s="17">
        <f t="shared" si="9"/>
        <v>1.5855435081870051E-5</v>
      </c>
    </row>
    <row r="223" spans="2:10" x14ac:dyDescent="0.2">
      <c r="B223" s="29">
        <v>356.3</v>
      </c>
      <c r="D223" s="18">
        <f>296</f>
        <v>296</v>
      </c>
      <c r="F223" s="17">
        <v>3.0099999999999998E-2</v>
      </c>
      <c r="H223" s="17">
        <f>(D223/D237)</f>
        <v>1.9449845354016753E-4</v>
      </c>
      <c r="J223" s="17">
        <f t="shared" si="9"/>
        <v>5.8544034515590427E-6</v>
      </c>
    </row>
    <row r="224" spans="2:10" x14ac:dyDescent="0.2">
      <c r="B224" s="29">
        <v>357</v>
      </c>
      <c r="D224" s="18">
        <f>112885</f>
        <v>112885</v>
      </c>
      <c r="F224" s="17">
        <v>1.77E-2</v>
      </c>
      <c r="H224" s="17">
        <f>(D224/D237)</f>
        <v>7.4175533540141267E-2</v>
      </c>
      <c r="J224" s="17">
        <f t="shared" si="9"/>
        <v>1.3129069436605004E-3</v>
      </c>
    </row>
    <row r="225" spans="2:10" x14ac:dyDescent="0.2">
      <c r="B225" s="29">
        <v>357.1</v>
      </c>
      <c r="D225" s="18">
        <f>812</f>
        <v>812</v>
      </c>
      <c r="F225" s="17">
        <v>1.7500000000000002E-2</v>
      </c>
      <c r="H225" s="17">
        <f>(D225/D237)</f>
        <v>5.3355656849532452E-4</v>
      </c>
      <c r="J225" s="17">
        <f t="shared" si="9"/>
        <v>9.3372399486681792E-6</v>
      </c>
    </row>
    <row r="226" spans="2:10" x14ac:dyDescent="0.2">
      <c r="B226" s="29">
        <v>357.2</v>
      </c>
      <c r="D226" s="18">
        <f>903</f>
        <v>903</v>
      </c>
      <c r="F226" s="17">
        <v>1.4999999999999999E-2</v>
      </c>
      <c r="H226" s="17">
        <f>(D226/D237)</f>
        <v>5.9335170117152459E-4</v>
      </c>
      <c r="J226" s="17">
        <f t="shared" si="9"/>
        <v>8.9002755175728689E-6</v>
      </c>
    </row>
    <row r="227" spans="2:10" x14ac:dyDescent="0.2">
      <c r="B227" s="29">
        <v>357.3</v>
      </c>
      <c r="D227" s="18">
        <f>201</f>
        <v>201</v>
      </c>
      <c r="F227" s="17">
        <v>3.0099999999999998E-2</v>
      </c>
      <c r="H227" s="17">
        <f>(D227/D237)</f>
        <v>1.3207496338369485E-4</v>
      </c>
      <c r="J227" s="17">
        <f t="shared" si="9"/>
        <v>3.9754563978492145E-6</v>
      </c>
    </row>
    <row r="228" spans="2:10" x14ac:dyDescent="0.2">
      <c r="B228" s="29">
        <v>358</v>
      </c>
      <c r="D228" s="18">
        <f>193382</f>
        <v>193382</v>
      </c>
      <c r="F228" s="17">
        <v>1.6899999999999998E-2</v>
      </c>
      <c r="H228" s="17">
        <f>(D228/D237)</f>
        <v>0.1270692565625158</v>
      </c>
      <c r="J228" s="17">
        <f t="shared" si="9"/>
        <v>2.1474704359065169E-3</v>
      </c>
    </row>
    <row r="229" spans="2:10" x14ac:dyDescent="0.2">
      <c r="B229" s="29">
        <v>358.1</v>
      </c>
      <c r="D229" s="18">
        <f>1237</f>
        <v>1237</v>
      </c>
      <c r="F229" s="17">
        <v>1.9300000000000001E-2</v>
      </c>
      <c r="H229" s="17">
        <f>(D229/D237)</f>
        <v>8.1281955077428122E-4</v>
      </c>
      <c r="J229" s="17">
        <f t="shared" si="9"/>
        <v>1.5687417329943627E-5</v>
      </c>
    </row>
    <row r="230" spans="2:10" x14ac:dyDescent="0.2">
      <c r="B230" s="29">
        <v>358.2</v>
      </c>
      <c r="D230" s="18">
        <v>1531</v>
      </c>
      <c r="F230" s="17">
        <v>1.24E-2</v>
      </c>
      <c r="H230" s="17">
        <f>(D230/D237)</f>
        <v>1.0060038255743126E-3</v>
      </c>
      <c r="J230" s="17">
        <f t="shared" si="9"/>
        <v>1.2474447437121475E-5</v>
      </c>
    </row>
    <row r="231" spans="2:10" x14ac:dyDescent="0.2">
      <c r="B231" s="29">
        <v>358.3</v>
      </c>
      <c r="D231" s="18">
        <v>287</v>
      </c>
      <c r="F231" s="17">
        <v>3.0099999999999998E-2</v>
      </c>
      <c r="H231" s="17">
        <f>(D231/D237)</f>
        <v>1.8858464920955433E-4</v>
      </c>
      <c r="J231" s="17">
        <f t="shared" si="9"/>
        <v>5.6763979412075854E-6</v>
      </c>
    </row>
    <row r="232" spans="2:10" x14ac:dyDescent="0.2">
      <c r="B232" s="29">
        <v>359</v>
      </c>
      <c r="D232" s="18">
        <f>9945</f>
        <v>9945</v>
      </c>
      <c r="F232" s="17">
        <v>1.7999999999999999E-2</v>
      </c>
      <c r="H232" s="17">
        <f>(D232/D237)</f>
        <v>6.5347537853275885E-3</v>
      </c>
      <c r="J232" s="17">
        <f t="shared" si="9"/>
        <v>1.1762556813589658E-4</v>
      </c>
    </row>
    <row r="233" spans="2:10" x14ac:dyDescent="0.2">
      <c r="B233" s="29">
        <v>359.1</v>
      </c>
      <c r="D233" s="18">
        <v>331</v>
      </c>
      <c r="F233" s="17">
        <v>1.8700000000000001E-2</v>
      </c>
      <c r="H233" s="17">
        <f>(D233/D237)</f>
        <v>2.1749658149255221E-4</v>
      </c>
      <c r="J233" s="17">
        <f t="shared" si="9"/>
        <v>4.0671860739107268E-6</v>
      </c>
    </row>
    <row r="234" spans="2:10" x14ac:dyDescent="0.2">
      <c r="B234" s="29">
        <v>359.2</v>
      </c>
      <c r="D234" s="18">
        <v>444</v>
      </c>
      <c r="F234" s="17">
        <v>1.49E-2</v>
      </c>
      <c r="H234" s="17">
        <f>(D234/D237)</f>
        <v>2.917476803102513E-4</v>
      </c>
      <c r="J234" s="17">
        <f t="shared" si="9"/>
        <v>4.3470404366227443E-6</v>
      </c>
    </row>
    <row r="235" spans="2:10" x14ac:dyDescent="0.2">
      <c r="B235" s="29">
        <v>359.3</v>
      </c>
      <c r="D235" s="18">
        <v>5</v>
      </c>
      <c r="F235" s="17">
        <v>3.0099999999999998E-2</v>
      </c>
      <c r="H235" s="17">
        <f>(D235/D237)</f>
        <v>3.285446850340668E-6</v>
      </c>
      <c r="J235" s="17">
        <f t="shared" si="9"/>
        <v>9.8891950195254105E-8</v>
      </c>
    </row>
    <row r="236" spans="2:10" ht="5.0999999999999996" customHeight="1" x14ac:dyDescent="0.2">
      <c r="D236" s="30"/>
      <c r="H236" s="11"/>
      <c r="J236" s="30"/>
    </row>
    <row r="237" spans="2:10" x14ac:dyDescent="0.2">
      <c r="B237" s="2" t="s">
        <v>25</v>
      </c>
      <c r="D237" s="18">
        <f>SUM(D202:D236)</f>
        <v>1521863</v>
      </c>
      <c r="H237" s="17">
        <f>SUM(H202:H236)</f>
        <v>0.99999999999999989</v>
      </c>
      <c r="J237" s="17">
        <f>SUM(J202:J236)</f>
        <v>2.3493931713958475E-2</v>
      </c>
    </row>
    <row r="238" spans="2:10" ht="13.5" thickBot="1" x14ac:dyDescent="0.25"/>
    <row r="239" spans="2:10" ht="13.5" thickBot="1" x14ac:dyDescent="0.25">
      <c r="B239" s="32" t="s">
        <v>55</v>
      </c>
      <c r="C239" s="33"/>
      <c r="D239" s="33"/>
      <c r="E239" s="33"/>
      <c r="F239" s="33"/>
      <c r="G239" s="33"/>
      <c r="H239" s="33"/>
      <c r="I239" s="33"/>
      <c r="J239" s="34"/>
    </row>
    <row r="240" spans="2:10" ht="39.75" customHeight="1" x14ac:dyDescent="0.2">
      <c r="B240" s="26" t="s">
        <v>46</v>
      </c>
      <c r="C240" s="27"/>
      <c r="D240" s="26" t="s">
        <v>47</v>
      </c>
      <c r="E240" s="27"/>
      <c r="F240" s="26" t="s">
        <v>48</v>
      </c>
      <c r="G240" s="27"/>
      <c r="H240" s="28" t="s">
        <v>49</v>
      </c>
      <c r="I240" s="27"/>
      <c r="J240" s="28" t="s">
        <v>50</v>
      </c>
    </row>
    <row r="241" spans="2:10" ht="5.0999999999999996" customHeight="1" x14ac:dyDescent="0.2"/>
    <row r="242" spans="2:10" x14ac:dyDescent="0.2">
      <c r="B242" s="29">
        <v>350.2</v>
      </c>
      <c r="D242" s="18">
        <f>1471</f>
        <v>1471</v>
      </c>
      <c r="F242" s="17">
        <v>1.2500000000000001E-2</v>
      </c>
      <c r="H242" s="17">
        <f>(D242/D276)</f>
        <v>1.1213753504774422E-3</v>
      </c>
      <c r="J242" s="17">
        <f>F242*H242</f>
        <v>1.4017191880968029E-5</v>
      </c>
    </row>
    <row r="243" spans="2:10" x14ac:dyDescent="0.2">
      <c r="B243" s="29">
        <v>352</v>
      </c>
      <c r="D243" s="18">
        <v>32160</v>
      </c>
      <c r="F243" s="17">
        <v>2.9499999999999998E-2</v>
      </c>
      <c r="H243" s="17">
        <f>(D243/D276)</f>
        <v>2.4516268709282488E-2</v>
      </c>
      <c r="J243" s="17">
        <f t="shared" ref="J243:J274" si="10">F243*H243</f>
        <v>7.232299269238333E-4</v>
      </c>
    </row>
    <row r="244" spans="2:10" x14ac:dyDescent="0.2">
      <c r="B244" s="29">
        <v>352.1</v>
      </c>
      <c r="D244" s="18">
        <v>96</v>
      </c>
      <c r="F244" s="17">
        <v>2.4400000000000002E-2</v>
      </c>
      <c r="H244" s="17">
        <f>(D244/D276)</f>
        <v>7.318289166949996E-5</v>
      </c>
      <c r="J244" s="17">
        <f t="shared" si="10"/>
        <v>1.7856625567357991E-6</v>
      </c>
    </row>
    <row r="245" spans="2:10" x14ac:dyDescent="0.2">
      <c r="B245" s="29">
        <v>352.2</v>
      </c>
      <c r="D245" s="18">
        <v>116</v>
      </c>
      <c r="F245" s="17">
        <v>3.27E-2</v>
      </c>
      <c r="H245" s="17">
        <f>(D245/D276)</f>
        <v>8.8429327433979117E-5</v>
      </c>
      <c r="J245" s="17">
        <f t="shared" si="10"/>
        <v>2.8916390070911172E-6</v>
      </c>
    </row>
    <row r="246" spans="2:10" x14ac:dyDescent="0.2">
      <c r="B246" s="29">
        <v>352.3</v>
      </c>
      <c r="D246" s="18">
        <v>88</v>
      </c>
      <c r="F246" s="17">
        <v>3.0099999999999998E-2</v>
      </c>
      <c r="H246" s="17">
        <f>(D246/D276)</f>
        <v>6.7084317363708294E-5</v>
      </c>
      <c r="J246" s="17">
        <f t="shared" si="10"/>
        <v>2.0192379526476195E-6</v>
      </c>
    </row>
    <row r="247" spans="2:10" x14ac:dyDescent="0.2">
      <c r="B247" s="29">
        <v>353</v>
      </c>
      <c r="D247" s="18">
        <v>725689</v>
      </c>
      <c r="F247" s="17">
        <v>2.6700000000000002E-2</v>
      </c>
      <c r="H247" s="17">
        <f>(D247/D276)</f>
        <v>0.55320853617445587</v>
      </c>
      <c r="J247" s="17">
        <f t="shared" si="10"/>
        <v>1.4770667915857972E-2</v>
      </c>
    </row>
    <row r="248" spans="2:10" x14ac:dyDescent="0.2">
      <c r="B248" s="29">
        <v>353.1</v>
      </c>
      <c r="D248" s="18">
        <v>5516</v>
      </c>
      <c r="F248" s="17">
        <v>1.95E-2</v>
      </c>
      <c r="H248" s="17">
        <f>(D248/D276)</f>
        <v>4.2049669838433524E-3</v>
      </c>
      <c r="J248" s="17">
        <f t="shared" si="10"/>
        <v>8.1996856184945376E-5</v>
      </c>
    </row>
    <row r="249" spans="2:10" x14ac:dyDescent="0.2">
      <c r="B249" s="29">
        <v>353.2</v>
      </c>
      <c r="D249" s="18">
        <v>7391</v>
      </c>
      <c r="F249" s="17">
        <v>3.0700000000000002E-2</v>
      </c>
      <c r="H249" s="17">
        <f>(D249/D276)</f>
        <v>5.6343203367632735E-3</v>
      </c>
      <c r="J249" s="17">
        <f t="shared" si="10"/>
        <v>1.729736343386325E-4</v>
      </c>
    </row>
    <row r="250" spans="2:10" x14ac:dyDescent="0.2">
      <c r="B250" s="29">
        <v>353.3</v>
      </c>
      <c r="D250" s="18">
        <v>1254</v>
      </c>
      <c r="F250" s="17">
        <v>3.0099999999999998E-2</v>
      </c>
      <c r="H250" s="17">
        <f>(D250/D276)</f>
        <v>9.5595152243284321E-4</v>
      </c>
      <c r="J250" s="17">
        <f t="shared" si="10"/>
        <v>2.877414082522858E-5</v>
      </c>
    </row>
    <row r="251" spans="2:10" x14ac:dyDescent="0.2">
      <c r="B251" s="29">
        <v>354</v>
      </c>
      <c r="D251" s="18">
        <v>110272</v>
      </c>
      <c r="F251" s="17">
        <v>1.9699999999999999E-2</v>
      </c>
      <c r="H251" s="17">
        <f>(D251/D276)</f>
        <v>8.4062748231032297E-2</v>
      </c>
      <c r="J251" s="17">
        <f t="shared" si="10"/>
        <v>1.6560361401513361E-3</v>
      </c>
    </row>
    <row r="252" spans="2:10" x14ac:dyDescent="0.2">
      <c r="B252" s="29">
        <v>354.1</v>
      </c>
      <c r="D252" s="18">
        <v>2664</v>
      </c>
      <c r="F252" s="17">
        <v>1.6899999999999998E-2</v>
      </c>
      <c r="H252" s="17">
        <f>(D252/D276)</f>
        <v>2.0308252438286239E-3</v>
      </c>
      <c r="J252" s="17">
        <f t="shared" si="10"/>
        <v>3.4320946620703743E-5</v>
      </c>
    </row>
    <row r="253" spans="2:10" x14ac:dyDescent="0.2">
      <c r="B253" s="29">
        <v>353.2</v>
      </c>
      <c r="D253" s="18">
        <v>3757</v>
      </c>
      <c r="F253" s="17">
        <v>1.9099999999999999E-2</v>
      </c>
      <c r="H253" s="17">
        <f>(D253/D276)</f>
        <v>2.8640429583574102E-3</v>
      </c>
      <c r="J253" s="17">
        <f t="shared" si="10"/>
        <v>5.4703220504626529E-5</v>
      </c>
    </row>
    <row r="254" spans="2:10" x14ac:dyDescent="0.2">
      <c r="B254" s="29">
        <v>354.3</v>
      </c>
      <c r="D254" s="18">
        <f>1000</f>
        <v>1000</v>
      </c>
      <c r="F254" s="17">
        <v>3.0099999999999998E-2</v>
      </c>
      <c r="H254" s="17">
        <f>(D254/D276)</f>
        <v>7.6232178822395794E-4</v>
      </c>
      <c r="J254" s="17">
        <f t="shared" si="10"/>
        <v>2.2945885825541132E-5</v>
      </c>
    </row>
    <row r="255" spans="2:10" x14ac:dyDescent="0.2">
      <c r="B255" s="29">
        <v>355</v>
      </c>
      <c r="D255" s="18">
        <v>12820</v>
      </c>
      <c r="F255" s="17">
        <v>2.8199999999999999E-2</v>
      </c>
      <c r="H255" s="17">
        <f>(D255/D276)</f>
        <v>9.7729653250311407E-3</v>
      </c>
      <c r="J255" s="17">
        <f t="shared" si="10"/>
        <v>2.7559762216587815E-4</v>
      </c>
    </row>
    <row r="256" spans="2:10" x14ac:dyDescent="0.2">
      <c r="B256" s="29">
        <v>355.1</v>
      </c>
      <c r="D256" s="18">
        <v>34</v>
      </c>
      <c r="F256" s="17">
        <v>2.63E-2</v>
      </c>
      <c r="H256" s="17">
        <f>(D256/D276)</f>
        <v>2.5918940799614569E-5</v>
      </c>
      <c r="J256" s="17">
        <f t="shared" si="10"/>
        <v>6.8166814302986313E-7</v>
      </c>
    </row>
    <row r="257" spans="2:10" x14ac:dyDescent="0.2">
      <c r="B257" s="29">
        <v>355.2</v>
      </c>
      <c r="D257" s="18">
        <v>46</v>
      </c>
      <c r="F257" s="17">
        <v>2.9100000000000001E-2</v>
      </c>
      <c r="H257" s="17">
        <f>(D257/D276)</f>
        <v>3.5066802258302067E-5</v>
      </c>
      <c r="J257" s="17">
        <f t="shared" si="10"/>
        <v>1.0204439457165902E-6</v>
      </c>
    </row>
    <row r="258" spans="2:10" x14ac:dyDescent="0.2">
      <c r="B258" s="29">
        <v>355.3</v>
      </c>
      <c r="D258" s="18">
        <v>6</v>
      </c>
      <c r="F258" s="17">
        <v>3.0099999999999998E-2</v>
      </c>
      <c r="H258" s="17">
        <f>(D258/D276)</f>
        <v>4.5739307293437475E-6</v>
      </c>
      <c r="J258" s="17">
        <f t="shared" si="10"/>
        <v>1.376753149532468E-7</v>
      </c>
    </row>
    <row r="259" spans="2:10" x14ac:dyDescent="0.2">
      <c r="B259" s="29">
        <v>356</v>
      </c>
      <c r="D259" s="18">
        <v>120790</v>
      </c>
      <c r="F259" s="17">
        <v>1.7899999999999999E-2</v>
      </c>
      <c r="H259" s="17">
        <f>(D259/D276)</f>
        <v>9.2080848799571874E-2</v>
      </c>
      <c r="J259" s="17">
        <f t="shared" si="10"/>
        <v>1.6482471935123364E-3</v>
      </c>
    </row>
    <row r="260" spans="2:10" x14ac:dyDescent="0.2">
      <c r="B260" s="29">
        <v>356.1</v>
      </c>
      <c r="D260" s="18">
        <v>943</v>
      </c>
      <c r="F260" s="17">
        <v>1.7999999999999999E-2</v>
      </c>
      <c r="H260" s="17">
        <f>(D260/D276)</f>
        <v>7.1886944629519234E-4</v>
      </c>
      <c r="J260" s="17">
        <f t="shared" si="10"/>
        <v>1.2939650033313461E-5</v>
      </c>
    </row>
    <row r="261" spans="2:10" x14ac:dyDescent="0.2">
      <c r="B261" s="29">
        <v>356.2</v>
      </c>
      <c r="D261" s="18">
        <v>1598</v>
      </c>
      <c r="F261" s="17">
        <v>1.5100000000000001E-2</v>
      </c>
      <c r="H261" s="17">
        <f>(D261/D276)</f>
        <v>1.2181902175818849E-3</v>
      </c>
      <c r="J261" s="17">
        <f t="shared" si="10"/>
        <v>1.8394672285486463E-5</v>
      </c>
    </row>
    <row r="262" spans="2:10" x14ac:dyDescent="0.2">
      <c r="B262" s="29">
        <v>356.3</v>
      </c>
      <c r="D262" s="18">
        <v>296</v>
      </c>
      <c r="F262" s="17">
        <v>3.0099999999999998E-2</v>
      </c>
      <c r="H262" s="17">
        <f>(D262/D276)</f>
        <v>2.2564724931429156E-4</v>
      </c>
      <c r="J262" s="17">
        <f t="shared" si="10"/>
        <v>6.791982204360176E-6</v>
      </c>
    </row>
    <row r="263" spans="2:10" x14ac:dyDescent="0.2">
      <c r="B263" s="29">
        <v>357</v>
      </c>
      <c r="D263" s="18">
        <v>83377</v>
      </c>
      <c r="F263" s="17">
        <v>1.77E-2</v>
      </c>
      <c r="H263" s="17">
        <f>(D263/D276)</f>
        <v>6.3560103736748946E-2</v>
      </c>
      <c r="J263" s="17">
        <f t="shared" si="10"/>
        <v>1.1250138361404564E-3</v>
      </c>
    </row>
    <row r="264" spans="2:10" x14ac:dyDescent="0.2">
      <c r="B264" s="29">
        <v>357.1</v>
      </c>
      <c r="D264" s="18">
        <f>812</f>
        <v>812</v>
      </c>
      <c r="F264" s="17">
        <v>1.7500000000000002E-2</v>
      </c>
      <c r="H264" s="17">
        <f>(D264/D276)</f>
        <v>6.1900529203785381E-4</v>
      </c>
      <c r="J264" s="17">
        <f t="shared" si="10"/>
        <v>1.0832592610662442E-5</v>
      </c>
    </row>
    <row r="265" spans="2:10" x14ac:dyDescent="0.2">
      <c r="B265" s="29">
        <v>357.2</v>
      </c>
      <c r="D265" s="18">
        <f>903</f>
        <v>903</v>
      </c>
      <c r="F265" s="17">
        <v>1.4999999999999999E-2</v>
      </c>
      <c r="H265" s="17">
        <f>(D265/D276)</f>
        <v>6.8837657476623405E-4</v>
      </c>
      <c r="J265" s="17">
        <f t="shared" si="10"/>
        <v>1.0325648621493511E-5</v>
      </c>
    </row>
    <row r="266" spans="2:10" x14ac:dyDescent="0.2">
      <c r="B266" s="29">
        <v>357.3</v>
      </c>
      <c r="D266" s="18">
        <f>201</f>
        <v>201</v>
      </c>
      <c r="F266" s="17">
        <v>3.0099999999999998E-2</v>
      </c>
      <c r="H266" s="17">
        <f>(D266/D276)</f>
        <v>1.5322667943301556E-4</v>
      </c>
      <c r="J266" s="17">
        <f t="shared" si="10"/>
        <v>4.6121230509337681E-6</v>
      </c>
    </row>
    <row r="267" spans="2:10" x14ac:dyDescent="0.2">
      <c r="B267" s="29">
        <v>358</v>
      </c>
      <c r="D267" s="18">
        <v>187089</v>
      </c>
      <c r="F267" s="17">
        <v>1.6899999999999998E-2</v>
      </c>
      <c r="H267" s="17">
        <f>(D267/D276)</f>
        <v>0.14262202103703206</v>
      </c>
      <c r="J267" s="17">
        <f t="shared" si="10"/>
        <v>2.4103121555258417E-3</v>
      </c>
    </row>
    <row r="268" spans="2:10" x14ac:dyDescent="0.2">
      <c r="B268" s="29">
        <v>358.1</v>
      </c>
      <c r="D268" s="18">
        <v>1238</v>
      </c>
      <c r="F268" s="17">
        <v>1.9300000000000001E-2</v>
      </c>
      <c r="H268" s="17">
        <f>(D268/D276)</f>
        <v>9.4375437382125996E-4</v>
      </c>
      <c r="J268" s="17">
        <f t="shared" si="10"/>
        <v>1.8214459414750317E-5</v>
      </c>
    </row>
    <row r="269" spans="2:10" x14ac:dyDescent="0.2">
      <c r="B269" s="29">
        <v>358.2</v>
      </c>
      <c r="D269" s="18">
        <v>1532</v>
      </c>
      <c r="F269" s="17">
        <v>1.24E-2</v>
      </c>
      <c r="H269" s="17">
        <f>(D269/D276)</f>
        <v>1.1678769795591035E-3</v>
      </c>
      <c r="J269" s="17">
        <f t="shared" si="10"/>
        <v>1.4481674546532882E-5</v>
      </c>
    </row>
    <row r="270" spans="2:10" x14ac:dyDescent="0.2">
      <c r="B270" s="29">
        <v>358.3</v>
      </c>
      <c r="D270" s="18">
        <f>287</f>
        <v>287</v>
      </c>
      <c r="F270" s="17">
        <v>3.0099999999999998E-2</v>
      </c>
      <c r="H270" s="17">
        <f>(D270/D276)</f>
        <v>2.1878635322027592E-4</v>
      </c>
      <c r="J270" s="17">
        <f t="shared" si="10"/>
        <v>6.5854692319303045E-6</v>
      </c>
    </row>
    <row r="271" spans="2:10" x14ac:dyDescent="0.2">
      <c r="B271" s="29">
        <v>359</v>
      </c>
      <c r="D271" s="18">
        <v>7556</v>
      </c>
      <c r="F271" s="17">
        <v>1.7999999999999999E-2</v>
      </c>
      <c r="H271" s="17">
        <f>(D271/D276)</f>
        <v>5.7601034318202262E-3</v>
      </c>
      <c r="J271" s="17">
        <f t="shared" si="10"/>
        <v>1.0368186177276407E-4</v>
      </c>
    </row>
    <row r="272" spans="2:10" x14ac:dyDescent="0.2">
      <c r="B272" s="29">
        <v>359.1</v>
      </c>
      <c r="D272" s="18">
        <v>331</v>
      </c>
      <c r="F272" s="17">
        <v>1.8700000000000001E-2</v>
      </c>
      <c r="H272" s="17">
        <f>(D272/D276)</f>
        <v>2.5232851190213007E-4</v>
      </c>
      <c r="J272" s="17">
        <f t="shared" si="10"/>
        <v>4.7185431725698331E-6</v>
      </c>
    </row>
    <row r="273" spans="2:10" x14ac:dyDescent="0.2">
      <c r="B273" s="29">
        <v>359.2</v>
      </c>
      <c r="D273" s="18">
        <v>444</v>
      </c>
      <c r="F273" s="17">
        <v>1.49E-2</v>
      </c>
      <c r="H273" s="17">
        <f>(D273/D276)</f>
        <v>3.3847087397143732E-4</v>
      </c>
      <c r="J273" s="17">
        <f t="shared" si="10"/>
        <v>5.0432160221744161E-6</v>
      </c>
    </row>
    <row r="274" spans="2:10" x14ac:dyDescent="0.2">
      <c r="B274" s="29">
        <v>359.3</v>
      </c>
      <c r="D274" s="18">
        <v>5</v>
      </c>
      <c r="F274" s="17">
        <v>3.0099999999999998E-2</v>
      </c>
      <c r="H274" s="17">
        <f>(D274/D276)</f>
        <v>3.8116089411197897E-6</v>
      </c>
      <c r="J274" s="17">
        <f t="shared" si="10"/>
        <v>1.1472942912770566E-7</v>
      </c>
    </row>
    <row r="275" spans="2:10" ht="5.0999999999999996" customHeight="1" x14ac:dyDescent="0.2">
      <c r="D275" s="30"/>
      <c r="H275" s="11"/>
      <c r="J275" s="30"/>
    </row>
    <row r="276" spans="2:10" x14ac:dyDescent="0.2">
      <c r="B276" s="2" t="s">
        <v>25</v>
      </c>
      <c r="D276" s="18">
        <f>SUM(D241:D275)</f>
        <v>1311782</v>
      </c>
      <c r="H276" s="17">
        <f>SUM(H241:H275)</f>
        <v>1</v>
      </c>
      <c r="J276" s="17">
        <f>SUM(J241:J275)</f>
        <v>2.3244109615774576E-2</v>
      </c>
    </row>
    <row r="277" spans="2:10" ht="13.5" thickBot="1" x14ac:dyDescent="0.25"/>
    <row r="278" spans="2:10" ht="13.5" thickBot="1" x14ac:dyDescent="0.25">
      <c r="B278" s="32" t="s">
        <v>56</v>
      </c>
      <c r="C278" s="33"/>
      <c r="D278" s="33"/>
      <c r="E278" s="33"/>
      <c r="F278" s="33"/>
      <c r="G278" s="33"/>
      <c r="H278" s="33"/>
      <c r="I278" s="33"/>
      <c r="J278" s="34"/>
    </row>
    <row r="279" spans="2:10" ht="39.75" customHeight="1" x14ac:dyDescent="0.2">
      <c r="B279" s="26" t="s">
        <v>46</v>
      </c>
      <c r="C279" s="27"/>
      <c r="D279" s="26" t="s">
        <v>47</v>
      </c>
      <c r="E279" s="27"/>
      <c r="F279" s="26" t="s">
        <v>48</v>
      </c>
      <c r="G279" s="27"/>
      <c r="H279" s="28" t="s">
        <v>49</v>
      </c>
      <c r="I279" s="27"/>
      <c r="J279" s="28" t="s">
        <v>50</v>
      </c>
    </row>
    <row r="280" spans="2:10" ht="5.0999999999999996" customHeight="1" x14ac:dyDescent="0.2"/>
    <row r="281" spans="2:10" x14ac:dyDescent="0.2">
      <c r="B281" s="29">
        <v>350.2</v>
      </c>
      <c r="D281" s="18">
        <v>1473</v>
      </c>
      <c r="F281" s="17">
        <v>1.2500000000000001E-2</v>
      </c>
      <c r="H281" s="17">
        <f>(D281/D315)</f>
        <v>1.1630073649237611E-3</v>
      </c>
      <c r="J281" s="17">
        <f>F281*H281</f>
        <v>1.4537592061547014E-5</v>
      </c>
    </row>
    <row r="282" spans="2:10" x14ac:dyDescent="0.2">
      <c r="B282" s="29">
        <v>352</v>
      </c>
      <c r="D282" s="18">
        <f>29728</f>
        <v>29728</v>
      </c>
      <c r="F282" s="17">
        <v>2.9499999999999998E-2</v>
      </c>
      <c r="H282" s="17">
        <f>(D282/D315)</f>
        <v>2.3471746737578798E-2</v>
      </c>
      <c r="J282" s="17">
        <f t="shared" ref="J282:J313" si="11">F282*H282</f>
        <v>6.9241652875857453E-4</v>
      </c>
    </row>
    <row r="283" spans="2:10" x14ac:dyDescent="0.2">
      <c r="B283" s="29">
        <v>352.1</v>
      </c>
      <c r="D283" s="18">
        <f>98</f>
        <v>98</v>
      </c>
      <c r="F283" s="17">
        <v>2.4400000000000002E-2</v>
      </c>
      <c r="H283" s="17">
        <f>(D283/D315)</f>
        <v>7.737591429906896E-5</v>
      </c>
      <c r="J283" s="17">
        <f t="shared" si="11"/>
        <v>1.8879723088972829E-6</v>
      </c>
    </row>
    <row r="284" spans="2:10" x14ac:dyDescent="0.2">
      <c r="B284" s="29">
        <v>352.2</v>
      </c>
      <c r="D284" s="18">
        <f>118</f>
        <v>118</v>
      </c>
      <c r="F284" s="17">
        <v>3.27E-2</v>
      </c>
      <c r="H284" s="17">
        <f>(D284/D315)</f>
        <v>9.3166917217246296E-5</v>
      </c>
      <c r="J284" s="17">
        <f t="shared" si="11"/>
        <v>3.046558193003954E-6</v>
      </c>
    </row>
    <row r="285" spans="2:10" x14ac:dyDescent="0.2">
      <c r="B285" s="29">
        <v>352.3</v>
      </c>
      <c r="D285" s="18">
        <f>68</f>
        <v>68</v>
      </c>
      <c r="F285" s="17">
        <v>3.0099999999999998E-2</v>
      </c>
      <c r="H285" s="17">
        <f>(D285/D315)</f>
        <v>5.368940992180295E-5</v>
      </c>
      <c r="J285" s="17">
        <f t="shared" si="11"/>
        <v>1.6160512386462688E-6</v>
      </c>
    </row>
    <row r="286" spans="2:10" x14ac:dyDescent="0.2">
      <c r="B286" s="29">
        <v>353</v>
      </c>
      <c r="D286" s="18">
        <f>686876</f>
        <v>686876</v>
      </c>
      <c r="F286" s="17">
        <v>2.6700000000000002E-2</v>
      </c>
      <c r="H286" s="17">
        <f>(D286/D315)</f>
        <v>0.54232304602129888</v>
      </c>
      <c r="J286" s="17">
        <f t="shared" si="11"/>
        <v>1.4480025328768681E-2</v>
      </c>
    </row>
    <row r="287" spans="2:10" x14ac:dyDescent="0.2">
      <c r="B287" s="29">
        <v>353.1</v>
      </c>
      <c r="D287" s="18">
        <f>5579</f>
        <v>5579</v>
      </c>
      <c r="F287" s="17">
        <v>1.95E-2</v>
      </c>
      <c r="H287" s="17">
        <f>(D287/D315)</f>
        <v>4.4049002640255686E-3</v>
      </c>
      <c r="J287" s="17">
        <f t="shared" si="11"/>
        <v>8.5895555148498586E-5</v>
      </c>
    </row>
    <row r="288" spans="2:10" x14ac:dyDescent="0.2">
      <c r="B288" s="29">
        <v>353.2</v>
      </c>
      <c r="D288" s="18">
        <f>7540</f>
        <v>7540</v>
      </c>
      <c r="F288" s="17">
        <v>3.0700000000000002E-2</v>
      </c>
      <c r="H288" s="17">
        <f>(D288/D315)</f>
        <v>5.9532081001528571E-3</v>
      </c>
      <c r="J288" s="17">
        <f t="shared" si="11"/>
        <v>1.8276348867469271E-4</v>
      </c>
    </row>
    <row r="289" spans="2:10" x14ac:dyDescent="0.2">
      <c r="B289" s="29">
        <v>353.3</v>
      </c>
      <c r="D289" s="18">
        <v>1282</v>
      </c>
      <c r="F289" s="17">
        <v>3.0099999999999998E-2</v>
      </c>
      <c r="H289" s="17">
        <f>(D289/D315)</f>
        <v>1.0122032870551675E-3</v>
      </c>
      <c r="J289" s="17">
        <f t="shared" si="11"/>
        <v>3.046731894036054E-5</v>
      </c>
    </row>
    <row r="290" spans="2:10" x14ac:dyDescent="0.2">
      <c r="B290" s="29">
        <v>354</v>
      </c>
      <c r="D290" s="18">
        <v>110937</v>
      </c>
      <c r="F290" s="17">
        <v>1.9699999999999999E-2</v>
      </c>
      <c r="H290" s="17">
        <f>(D290/D315)</f>
        <v>8.759032453669198E-2</v>
      </c>
      <c r="J290" s="17">
        <f t="shared" si="11"/>
        <v>1.7255293933728319E-3</v>
      </c>
    </row>
    <row r="291" spans="2:10" x14ac:dyDescent="0.2">
      <c r="B291" s="29">
        <v>354.1</v>
      </c>
      <c r="D291" s="18">
        <v>2664</v>
      </c>
      <c r="F291" s="17">
        <v>1.6899999999999998E-2</v>
      </c>
      <c r="H291" s="17">
        <f>(D291/D315)</f>
        <v>2.1033615887012217E-3</v>
      </c>
      <c r="J291" s="17">
        <f t="shared" si="11"/>
        <v>3.5546810849050645E-5</v>
      </c>
    </row>
    <row r="292" spans="2:10" x14ac:dyDescent="0.2">
      <c r="B292" s="29">
        <v>353.2</v>
      </c>
      <c r="D292" s="18">
        <v>3757</v>
      </c>
      <c r="F292" s="17">
        <v>1.9099999999999999E-2</v>
      </c>
      <c r="H292" s="17">
        <f>(D292/D315)</f>
        <v>2.9663398981796133E-3</v>
      </c>
      <c r="J292" s="17">
        <f t="shared" si="11"/>
        <v>5.6657092055230609E-5</v>
      </c>
    </row>
    <row r="293" spans="2:10" x14ac:dyDescent="0.2">
      <c r="B293" s="29">
        <v>354.3</v>
      </c>
      <c r="D293" s="18">
        <v>1000</v>
      </c>
      <c r="F293" s="17">
        <v>3.0099999999999998E-2</v>
      </c>
      <c r="H293" s="17">
        <f>(D293/D315)</f>
        <v>7.8955014590886699E-4</v>
      </c>
      <c r="J293" s="17">
        <f t="shared" si="11"/>
        <v>2.3765459391856895E-5</v>
      </c>
    </row>
    <row r="294" spans="2:10" x14ac:dyDescent="0.2">
      <c r="B294" s="29">
        <v>355</v>
      </c>
      <c r="D294" s="18">
        <v>12736</v>
      </c>
      <c r="F294" s="17">
        <v>2.8199999999999999E-2</v>
      </c>
      <c r="H294" s="17">
        <f>(D294/D315)</f>
        <v>1.005571065829533E-2</v>
      </c>
      <c r="J294" s="17">
        <f t="shared" si="11"/>
        <v>2.8357104056392829E-4</v>
      </c>
    </row>
    <row r="295" spans="2:10" x14ac:dyDescent="0.2">
      <c r="B295" s="29">
        <v>355.1</v>
      </c>
      <c r="D295" s="18">
        <v>34</v>
      </c>
      <c r="F295" s="17">
        <v>2.63E-2</v>
      </c>
      <c r="H295" s="17">
        <f>(D295/D315)</f>
        <v>2.6844704960901475E-5</v>
      </c>
      <c r="J295" s="17">
        <f t="shared" si="11"/>
        <v>7.0601574047170886E-7</v>
      </c>
    </row>
    <row r="296" spans="2:10" x14ac:dyDescent="0.2">
      <c r="B296" s="29">
        <v>355.2</v>
      </c>
      <c r="D296" s="18">
        <v>46</v>
      </c>
      <c r="F296" s="17">
        <v>2.9100000000000001E-2</v>
      </c>
      <c r="H296" s="17">
        <f>(D296/D315)</f>
        <v>3.6319306711807877E-5</v>
      </c>
      <c r="J296" s="17">
        <f t="shared" si="11"/>
        <v>1.0568918253136092E-6</v>
      </c>
    </row>
    <row r="297" spans="2:10" x14ac:dyDescent="0.2">
      <c r="B297" s="29">
        <v>355.3</v>
      </c>
      <c r="D297" s="18">
        <f>6</f>
        <v>6</v>
      </c>
      <c r="F297" s="17">
        <v>3.0099999999999998E-2</v>
      </c>
      <c r="H297" s="17">
        <f>(D297/D315)</f>
        <v>4.7373008754532018E-6</v>
      </c>
      <c r="J297" s="17">
        <f t="shared" si="11"/>
        <v>1.4259275635114137E-7</v>
      </c>
    </row>
    <row r="298" spans="2:10" x14ac:dyDescent="0.2">
      <c r="B298" s="29">
        <v>356</v>
      </c>
      <c r="D298" s="18">
        <v>116221</v>
      </c>
      <c r="F298" s="17">
        <v>1.7899999999999999E-2</v>
      </c>
      <c r="H298" s="17">
        <f>(D298/D315)</f>
        <v>9.1762307507674432E-2</v>
      </c>
      <c r="J298" s="17">
        <f t="shared" si="11"/>
        <v>1.6425453043873723E-3</v>
      </c>
    </row>
    <row r="299" spans="2:10" x14ac:dyDescent="0.2">
      <c r="B299" s="29">
        <v>356.1</v>
      </c>
      <c r="D299" s="18">
        <v>943</v>
      </c>
      <c r="F299" s="17">
        <v>1.7999999999999999E-2</v>
      </c>
      <c r="H299" s="17">
        <f>(D299/D315)</f>
        <v>7.4454578759206155E-4</v>
      </c>
      <c r="J299" s="17">
        <f t="shared" si="11"/>
        <v>1.3401824176657107E-5</v>
      </c>
    </row>
    <row r="300" spans="2:10" x14ac:dyDescent="0.2">
      <c r="B300" s="29">
        <v>356.2</v>
      </c>
      <c r="D300" s="18">
        <v>1598</v>
      </c>
      <c r="F300" s="17">
        <v>1.5100000000000001E-2</v>
      </c>
      <c r="H300" s="17">
        <f>(D300/D315)</f>
        <v>1.2617011331623694E-3</v>
      </c>
      <c r="J300" s="17">
        <f t="shared" si="11"/>
        <v>1.9051687110751777E-5</v>
      </c>
    </row>
    <row r="301" spans="2:10" x14ac:dyDescent="0.2">
      <c r="B301" s="29">
        <v>356.3</v>
      </c>
      <c r="D301" s="18">
        <v>296</v>
      </c>
      <c r="F301" s="17">
        <v>3.0099999999999998E-2</v>
      </c>
      <c r="H301" s="17">
        <f>(D301/D315)</f>
        <v>2.3370684318902463E-4</v>
      </c>
      <c r="J301" s="17">
        <f t="shared" si="11"/>
        <v>7.0345759799896409E-6</v>
      </c>
    </row>
    <row r="302" spans="2:10" x14ac:dyDescent="0.2">
      <c r="B302" s="29">
        <v>357</v>
      </c>
      <c r="D302" s="18">
        <v>82008</v>
      </c>
      <c r="F302" s="17">
        <v>1.77E-2</v>
      </c>
      <c r="H302" s="17">
        <f>(D302/D315)</f>
        <v>6.4749428365694361E-2</v>
      </c>
      <c r="J302" s="17">
        <f t="shared" si="11"/>
        <v>1.1460648820727903E-3</v>
      </c>
    </row>
    <row r="303" spans="2:10" x14ac:dyDescent="0.2">
      <c r="B303" s="29">
        <v>357.1</v>
      </c>
      <c r="D303" s="18">
        <v>812</v>
      </c>
      <c r="F303" s="17">
        <v>1.7500000000000002E-2</v>
      </c>
      <c r="H303" s="17">
        <f>(D303/D315)</f>
        <v>6.41114718478E-4</v>
      </c>
      <c r="J303" s="17">
        <f t="shared" si="11"/>
        <v>1.1219507573365E-5</v>
      </c>
    </row>
    <row r="304" spans="2:10" x14ac:dyDescent="0.2">
      <c r="B304" s="29">
        <v>357.2</v>
      </c>
      <c r="D304" s="18">
        <v>903</v>
      </c>
      <c r="F304" s="17">
        <v>1.4999999999999999E-2</v>
      </c>
      <c r="H304" s="17">
        <f>(D304/D315)</f>
        <v>7.1296378175570688E-4</v>
      </c>
      <c r="J304" s="17">
        <f t="shared" si="11"/>
        <v>1.0694456726335603E-5</v>
      </c>
    </row>
    <row r="305" spans="2:10" x14ac:dyDescent="0.2">
      <c r="B305" s="29">
        <v>357.3</v>
      </c>
      <c r="D305" s="18">
        <v>201</v>
      </c>
      <c r="F305" s="17">
        <v>3.0099999999999998E-2</v>
      </c>
      <c r="H305" s="17">
        <f>(D305/D315)</f>
        <v>1.5869957932768225E-4</v>
      </c>
      <c r="J305" s="17">
        <f t="shared" si="11"/>
        <v>4.7768573377632356E-6</v>
      </c>
    </row>
    <row r="306" spans="2:10" x14ac:dyDescent="0.2">
      <c r="B306" s="29">
        <v>358</v>
      </c>
      <c r="D306" s="18">
        <f>188225</f>
        <v>188225</v>
      </c>
      <c r="F306" s="17">
        <v>1.6899999999999998E-2</v>
      </c>
      <c r="H306" s="17">
        <f>(D306/D315)</f>
        <v>0.14861307621369649</v>
      </c>
      <c r="J306" s="17">
        <f t="shared" si="11"/>
        <v>2.5115609880114703E-3</v>
      </c>
    </row>
    <row r="307" spans="2:10" x14ac:dyDescent="0.2">
      <c r="B307" s="29">
        <v>358.1</v>
      </c>
      <c r="D307" s="18">
        <v>1239</v>
      </c>
      <c r="F307" s="17">
        <v>1.9300000000000001E-2</v>
      </c>
      <c r="H307" s="17">
        <f>(D307/D315)</f>
        <v>9.782526307810862E-4</v>
      </c>
      <c r="J307" s="17">
        <f t="shared" si="11"/>
        <v>1.8880275774074965E-5</v>
      </c>
    </row>
    <row r="308" spans="2:10" x14ac:dyDescent="0.2">
      <c r="B308" s="29">
        <v>358.2</v>
      </c>
      <c r="D308" s="18">
        <v>1533</v>
      </c>
      <c r="F308" s="17">
        <v>1.24E-2</v>
      </c>
      <c r="H308" s="17">
        <f>(D308/D315)</f>
        <v>1.210380373678293E-3</v>
      </c>
      <c r="J308" s="17">
        <f t="shared" si="11"/>
        <v>1.5008716633610832E-5</v>
      </c>
    </row>
    <row r="309" spans="2:10" x14ac:dyDescent="0.2">
      <c r="B309" s="29">
        <v>358.3</v>
      </c>
      <c r="D309" s="18">
        <f>287</f>
        <v>287</v>
      </c>
      <c r="F309" s="17">
        <v>3.0099999999999998E-2</v>
      </c>
      <c r="H309" s="17">
        <f>(D309/D315)</f>
        <v>2.2660089187584483E-4</v>
      </c>
      <c r="J309" s="17">
        <f t="shared" si="11"/>
        <v>6.8206868454629291E-6</v>
      </c>
    </row>
    <row r="310" spans="2:10" x14ac:dyDescent="0.2">
      <c r="B310" s="29">
        <v>359</v>
      </c>
      <c r="D310" s="18">
        <v>7556</v>
      </c>
      <c r="F310" s="17">
        <v>1.7999999999999999E-2</v>
      </c>
      <c r="H310" s="17">
        <f>(D310/D315)</f>
        <v>5.9658409024873991E-3</v>
      </c>
      <c r="J310" s="17">
        <f t="shared" si="11"/>
        <v>1.0738513624477317E-4</v>
      </c>
    </row>
    <row r="311" spans="2:10" x14ac:dyDescent="0.2">
      <c r="B311" s="29">
        <v>359.1</v>
      </c>
      <c r="D311" s="18">
        <v>331</v>
      </c>
      <c r="F311" s="17">
        <v>1.8700000000000001E-2</v>
      </c>
      <c r="H311" s="17">
        <f>(D311/D315)</f>
        <v>2.6134109829583496E-4</v>
      </c>
      <c r="J311" s="17">
        <f t="shared" si="11"/>
        <v>4.8870785381321143E-6</v>
      </c>
    </row>
    <row r="312" spans="2:10" x14ac:dyDescent="0.2">
      <c r="B312" s="29">
        <v>359.2</v>
      </c>
      <c r="D312" s="18">
        <v>444</v>
      </c>
      <c r="F312" s="17">
        <v>1.49E-2</v>
      </c>
      <c r="H312" s="17">
        <f>(D312/D315)</f>
        <v>3.5056026478353692E-4</v>
      </c>
      <c r="J312" s="17">
        <f t="shared" si="11"/>
        <v>5.2233479452747006E-6</v>
      </c>
    </row>
    <row r="313" spans="2:10" x14ac:dyDescent="0.2">
      <c r="B313" s="29">
        <v>359.3</v>
      </c>
      <c r="D313" s="18">
        <v>5</v>
      </c>
      <c r="F313" s="17">
        <v>3.0099999999999998E-2</v>
      </c>
      <c r="H313" s="17">
        <f>(D313/D315)</f>
        <v>3.9477507295443347E-6</v>
      </c>
      <c r="J313" s="17">
        <f t="shared" si="11"/>
        <v>1.1882729695928446E-7</v>
      </c>
    </row>
    <row r="314" spans="2:10" ht="5.0999999999999996" customHeight="1" x14ac:dyDescent="0.2">
      <c r="D314" s="30"/>
      <c r="H314" s="11"/>
      <c r="J314" s="30"/>
    </row>
    <row r="315" spans="2:10" x14ac:dyDescent="0.2">
      <c r="B315" s="2" t="s">
        <v>25</v>
      </c>
      <c r="D315" s="18">
        <f>SUM(D280:D314)</f>
        <v>1266544</v>
      </c>
      <c r="H315" s="17">
        <f>SUM(H280:H314)</f>
        <v>1.0000000000000002</v>
      </c>
      <c r="J315" s="17">
        <f>SUM(J280:J314)</f>
        <v>2.314430584330273E-2</v>
      </c>
    </row>
    <row r="316" spans="2:10" ht="13.5" thickBot="1" x14ac:dyDescent="0.25"/>
    <row r="317" spans="2:10" ht="13.5" thickBot="1" x14ac:dyDescent="0.25">
      <c r="B317" s="32" t="s">
        <v>57</v>
      </c>
      <c r="C317" s="33"/>
      <c r="D317" s="33"/>
      <c r="E317" s="33"/>
      <c r="F317" s="33"/>
      <c r="G317" s="33"/>
      <c r="H317" s="33"/>
      <c r="I317" s="33"/>
      <c r="J317" s="34"/>
    </row>
    <row r="318" spans="2:10" ht="39.75" customHeight="1" x14ac:dyDescent="0.2">
      <c r="B318" s="26" t="s">
        <v>46</v>
      </c>
      <c r="C318" s="27"/>
      <c r="D318" s="26" t="s">
        <v>47</v>
      </c>
      <c r="E318" s="27"/>
      <c r="F318" s="26" t="s">
        <v>48</v>
      </c>
      <c r="G318" s="27"/>
      <c r="H318" s="28" t="s">
        <v>49</v>
      </c>
      <c r="I318" s="27"/>
      <c r="J318" s="28" t="s">
        <v>50</v>
      </c>
    </row>
    <row r="319" spans="2:10" ht="5.0999999999999996" customHeight="1" x14ac:dyDescent="0.2"/>
    <row r="320" spans="2:10" x14ac:dyDescent="0.2">
      <c r="B320" s="29">
        <v>350.2</v>
      </c>
      <c r="D320" s="18">
        <v>1473</v>
      </c>
      <c r="F320" s="17">
        <v>1.2500000000000001E-2</v>
      </c>
      <c r="H320" s="17">
        <f>(D320/D354)</f>
        <v>1.2374511698240013E-3</v>
      </c>
      <c r="J320" s="17">
        <f>F320*H320</f>
        <v>1.5468139622800018E-5</v>
      </c>
    </row>
    <row r="321" spans="2:10" x14ac:dyDescent="0.2">
      <c r="B321" s="29">
        <v>352</v>
      </c>
      <c r="D321" s="18">
        <v>29451</v>
      </c>
      <c r="F321" s="17">
        <v>2.9499999999999998E-2</v>
      </c>
      <c r="H321" s="17">
        <f>(D321/D354)</f>
        <v>2.4741462595035072E-2</v>
      </c>
      <c r="J321" s="17">
        <f t="shared" ref="J321:J352" si="12">F321*H321</f>
        <v>7.2987314655353463E-4</v>
      </c>
    </row>
    <row r="322" spans="2:10" x14ac:dyDescent="0.2">
      <c r="B322" s="29">
        <v>352.1</v>
      </c>
      <c r="D322" s="18">
        <v>99</v>
      </c>
      <c r="F322" s="17">
        <v>2.4400000000000002E-2</v>
      </c>
      <c r="H322" s="17">
        <f>(D322/D354)</f>
        <v>8.3168815894484814E-5</v>
      </c>
      <c r="J322" s="17">
        <f t="shared" si="12"/>
        <v>2.0293191078254295E-6</v>
      </c>
    </row>
    <row r="323" spans="2:10" x14ac:dyDescent="0.2">
      <c r="B323" s="29">
        <v>352.2</v>
      </c>
      <c r="D323" s="18">
        <v>114</v>
      </c>
      <c r="F323" s="17">
        <v>3.27E-2</v>
      </c>
      <c r="H323" s="17">
        <f>(D323/D354)</f>
        <v>9.5770151636073421E-5</v>
      </c>
      <c r="J323" s="17">
        <f t="shared" si="12"/>
        <v>3.1316839584996008E-6</v>
      </c>
    </row>
    <row r="324" spans="2:10" x14ac:dyDescent="0.2">
      <c r="B324" s="29">
        <v>352.3</v>
      </c>
      <c r="D324" s="18">
        <v>68</v>
      </c>
      <c r="F324" s="17">
        <v>3.0099999999999998E-2</v>
      </c>
      <c r="H324" s="17">
        <f>(D324/D354)</f>
        <v>5.7126055361868357E-5</v>
      </c>
      <c r="J324" s="17">
        <f t="shared" si="12"/>
        <v>1.7194942663922374E-6</v>
      </c>
    </row>
    <row r="325" spans="2:10" x14ac:dyDescent="0.2">
      <c r="B325" s="29">
        <v>353</v>
      </c>
      <c r="D325" s="18">
        <v>651245</v>
      </c>
      <c r="F325" s="17">
        <v>2.6700000000000002E-2</v>
      </c>
      <c r="H325" s="17">
        <f>(D325/D354)</f>
        <v>0.54710379300205825</v>
      </c>
      <c r="J325" s="17">
        <f t="shared" si="12"/>
        <v>1.4607671273154956E-2</v>
      </c>
    </row>
    <row r="326" spans="2:10" x14ac:dyDescent="0.2">
      <c r="B326" s="29">
        <v>353.1</v>
      </c>
      <c r="D326" s="18">
        <v>5789</v>
      </c>
      <c r="F326" s="17">
        <v>1.95E-2</v>
      </c>
      <c r="H326" s="17">
        <f>(D326/D354)</f>
        <v>4.8632755072037636E-3</v>
      </c>
      <c r="J326" s="17">
        <f t="shared" si="12"/>
        <v>9.4833872390473397E-5</v>
      </c>
    </row>
    <row r="327" spans="2:10" x14ac:dyDescent="0.2">
      <c r="B327" s="29">
        <v>353.2</v>
      </c>
      <c r="D327" s="18">
        <v>7811</v>
      </c>
      <c r="F327" s="17">
        <v>3.0700000000000002E-2</v>
      </c>
      <c r="H327" s="17">
        <f>(D327/D354)</f>
        <v>6.5619355651699079E-3</v>
      </c>
      <c r="J327" s="17">
        <f t="shared" si="12"/>
        <v>2.0145142185071618E-4</v>
      </c>
    </row>
    <row r="328" spans="2:10" x14ac:dyDescent="0.2">
      <c r="B328" s="29">
        <v>353.3</v>
      </c>
      <c r="D328" s="18">
        <v>1309</v>
      </c>
      <c r="F328" s="17">
        <v>3.0099999999999998E-2</v>
      </c>
      <c r="H328" s="17">
        <f>(D328/D354)</f>
        <v>1.099676565715966E-3</v>
      </c>
      <c r="J328" s="17">
        <f t="shared" si="12"/>
        <v>3.3100264628050577E-5</v>
      </c>
    </row>
    <row r="329" spans="2:10" x14ac:dyDescent="0.2">
      <c r="B329" s="29">
        <v>354</v>
      </c>
      <c r="D329" s="18">
        <v>110751</v>
      </c>
      <c r="F329" s="17">
        <v>1.9699999999999999E-2</v>
      </c>
      <c r="H329" s="17">
        <f>(D329/D354)</f>
        <v>9.3040702314445334E-2</v>
      </c>
      <c r="J329" s="17">
        <f t="shared" si="12"/>
        <v>1.832901835594573E-3</v>
      </c>
    </row>
    <row r="330" spans="2:10" x14ac:dyDescent="0.2">
      <c r="B330" s="29">
        <v>354.1</v>
      </c>
      <c r="D330" s="18">
        <v>2664</v>
      </c>
      <c r="F330" s="17">
        <v>1.6899999999999998E-2</v>
      </c>
      <c r="H330" s="17">
        <f>(D330/D354)</f>
        <v>2.2379972277061367E-3</v>
      </c>
      <c r="J330" s="17">
        <f t="shared" si="12"/>
        <v>3.782215314823371E-5</v>
      </c>
    </row>
    <row r="331" spans="2:10" x14ac:dyDescent="0.2">
      <c r="B331" s="29">
        <v>353.2</v>
      </c>
      <c r="D331" s="18">
        <v>2760</v>
      </c>
      <c r="F331" s="17">
        <v>1.9099999999999999E-2</v>
      </c>
      <c r="H331" s="17">
        <f>(D331/D354)</f>
        <v>2.3186457764523037E-3</v>
      </c>
      <c r="J331" s="17">
        <f t="shared" si="12"/>
        <v>4.4286134330238999E-5</v>
      </c>
    </row>
    <row r="332" spans="2:10" x14ac:dyDescent="0.2">
      <c r="B332" s="29">
        <v>354.3</v>
      </c>
      <c r="D332" s="18">
        <v>1010</v>
      </c>
      <c r="F332" s="17">
        <v>3.0099999999999998E-2</v>
      </c>
      <c r="H332" s="17">
        <f>(D332/D354)</f>
        <v>8.48489939933633E-4</v>
      </c>
      <c r="J332" s="17">
        <f t="shared" si="12"/>
        <v>2.5539547192002352E-5</v>
      </c>
    </row>
    <row r="333" spans="2:10" x14ac:dyDescent="0.2">
      <c r="B333" s="29">
        <v>355</v>
      </c>
      <c r="D333" s="18">
        <v>1985</v>
      </c>
      <c r="F333" s="17">
        <v>2.8199999999999999E-2</v>
      </c>
      <c r="H333" s="17">
        <f>(D333/D354)</f>
        <v>1.6675767631368925E-3</v>
      </c>
      <c r="J333" s="17">
        <f t="shared" si="12"/>
        <v>4.7025664720460368E-5</v>
      </c>
    </row>
    <row r="334" spans="2:10" x14ac:dyDescent="0.2">
      <c r="B334" s="29">
        <v>355.1</v>
      </c>
      <c r="D334" s="18">
        <v>34</v>
      </c>
      <c r="F334" s="17">
        <v>2.63E-2</v>
      </c>
      <c r="H334" s="17">
        <f>(D334/D354)</f>
        <v>2.8563027680934179E-5</v>
      </c>
      <c r="J334" s="17">
        <f t="shared" si="12"/>
        <v>7.5120762800856894E-7</v>
      </c>
    </row>
    <row r="335" spans="2:10" x14ac:dyDescent="0.2">
      <c r="B335" s="29">
        <v>355.2</v>
      </c>
      <c r="D335" s="18">
        <v>46</v>
      </c>
      <c r="F335" s="17">
        <v>2.9100000000000001E-2</v>
      </c>
      <c r="H335" s="17">
        <f>(D335/D354)</f>
        <v>3.8644096274205064E-5</v>
      </c>
      <c r="J335" s="17">
        <f t="shared" si="12"/>
        <v>1.1245432015793675E-6</v>
      </c>
    </row>
    <row r="336" spans="2:10" x14ac:dyDescent="0.2">
      <c r="B336" s="29">
        <v>355.3</v>
      </c>
      <c r="D336" s="18">
        <v>6</v>
      </c>
      <c r="F336" s="17">
        <v>3.0099999999999998E-2</v>
      </c>
      <c r="H336" s="17">
        <f>(D336/D354)</f>
        <v>5.0405342966354434E-6</v>
      </c>
      <c r="J336" s="17">
        <f t="shared" si="12"/>
        <v>1.5172008232872683E-7</v>
      </c>
    </row>
    <row r="337" spans="2:10" x14ac:dyDescent="0.2">
      <c r="B337" s="29">
        <v>356</v>
      </c>
      <c r="D337" s="18">
        <v>95791</v>
      </c>
      <c r="F337" s="17">
        <v>1.7899999999999999E-2</v>
      </c>
      <c r="H337" s="17">
        <f>(D337/D354)</f>
        <v>8.0472970134834287E-2</v>
      </c>
      <c r="J337" s="17">
        <f t="shared" si="12"/>
        <v>1.4404661654135336E-3</v>
      </c>
    </row>
    <row r="338" spans="2:10" x14ac:dyDescent="0.2">
      <c r="B338" s="29">
        <v>356.1</v>
      </c>
      <c r="D338" s="18">
        <v>948</v>
      </c>
      <c r="F338" s="17">
        <v>1.7999999999999999E-2</v>
      </c>
      <c r="H338" s="17">
        <f>(D338/D354)</f>
        <v>7.9640441886840005E-4</v>
      </c>
      <c r="J338" s="17">
        <f t="shared" si="12"/>
        <v>1.43352795396312E-5</v>
      </c>
    </row>
    <row r="339" spans="2:10" x14ac:dyDescent="0.2">
      <c r="B339" s="29">
        <v>356.2</v>
      </c>
      <c r="D339" s="18">
        <v>1602</v>
      </c>
      <c r="F339" s="17">
        <v>1.5100000000000001E-2</v>
      </c>
      <c r="H339" s="17">
        <f>(D339/D354)</f>
        <v>1.3458226572016633E-3</v>
      </c>
      <c r="J339" s="17">
        <f t="shared" si="12"/>
        <v>2.0321922123745116E-5</v>
      </c>
    </row>
    <row r="340" spans="2:10" x14ac:dyDescent="0.2">
      <c r="B340" s="29">
        <v>356.3</v>
      </c>
      <c r="D340" s="18">
        <v>293</v>
      </c>
      <c r="F340" s="17">
        <v>3.0099999999999998E-2</v>
      </c>
      <c r="H340" s="17">
        <f>(D340/D354)</f>
        <v>2.4614609148569747E-4</v>
      </c>
      <c r="J340" s="17">
        <f t="shared" si="12"/>
        <v>7.4089973537194932E-6</v>
      </c>
    </row>
    <row r="341" spans="2:10" x14ac:dyDescent="0.2">
      <c r="B341" s="29">
        <v>357</v>
      </c>
      <c r="D341" s="18">
        <v>79399</v>
      </c>
      <c r="F341" s="17">
        <v>1.77E-2</v>
      </c>
      <c r="H341" s="17">
        <f>(D341/D354)</f>
        <v>6.6702230436426257E-2</v>
      </c>
      <c r="J341" s="17">
        <f t="shared" si="12"/>
        <v>1.1806294787247448E-3</v>
      </c>
    </row>
    <row r="342" spans="2:10" x14ac:dyDescent="0.2">
      <c r="B342" s="29">
        <v>357.1</v>
      </c>
      <c r="D342" s="18">
        <v>812</v>
      </c>
      <c r="F342" s="17">
        <v>1.7500000000000002E-2</v>
      </c>
      <c r="H342" s="17">
        <f>(D342/D354)</f>
        <v>6.8215230814466332E-4</v>
      </c>
      <c r="J342" s="17">
        <f t="shared" si="12"/>
        <v>1.1937665392531609E-5</v>
      </c>
    </row>
    <row r="343" spans="2:10" x14ac:dyDescent="0.2">
      <c r="B343" s="29">
        <v>357.2</v>
      </c>
      <c r="D343" s="18">
        <v>903</v>
      </c>
      <c r="F343" s="17">
        <v>1.4999999999999999E-2</v>
      </c>
      <c r="H343" s="17">
        <f>(D343/D354)</f>
        <v>7.5860041164363423E-4</v>
      </c>
      <c r="J343" s="17">
        <f t="shared" si="12"/>
        <v>1.1379006174654513E-5</v>
      </c>
    </row>
    <row r="344" spans="2:10" x14ac:dyDescent="0.2">
      <c r="B344" s="29">
        <v>357.3</v>
      </c>
      <c r="D344" s="18">
        <v>201</v>
      </c>
      <c r="F344" s="17">
        <v>3.0099999999999998E-2</v>
      </c>
      <c r="H344" s="17">
        <f>(D344/D354)</f>
        <v>1.6885789893728736E-4</v>
      </c>
      <c r="J344" s="17">
        <f t="shared" si="12"/>
        <v>5.0826227580123489E-6</v>
      </c>
    </row>
    <row r="345" spans="2:10" x14ac:dyDescent="0.2">
      <c r="B345" s="29">
        <v>358</v>
      </c>
      <c r="D345" s="18">
        <v>182371</v>
      </c>
      <c r="F345" s="17">
        <v>1.6899999999999998E-2</v>
      </c>
      <c r="H345" s="17">
        <f>(D345/D354)</f>
        <v>0.15320788003528374</v>
      </c>
      <c r="J345" s="17">
        <f t="shared" si="12"/>
        <v>2.5892131725962948E-3</v>
      </c>
    </row>
    <row r="346" spans="2:10" x14ac:dyDescent="0.2">
      <c r="B346" s="29">
        <v>358.1</v>
      </c>
      <c r="D346" s="18">
        <v>1248</v>
      </c>
      <c r="F346" s="17">
        <v>1.9300000000000001E-2</v>
      </c>
      <c r="H346" s="17">
        <f>(D346/D354)</f>
        <v>1.0484311337001723E-3</v>
      </c>
      <c r="J346" s="17">
        <f t="shared" si="12"/>
        <v>2.0234720880413326E-5</v>
      </c>
    </row>
    <row r="347" spans="2:10" x14ac:dyDescent="0.2">
      <c r="B347" s="29">
        <v>358.2</v>
      </c>
      <c r="D347" s="18">
        <v>1542</v>
      </c>
      <c r="F347" s="17">
        <v>1.24E-2</v>
      </c>
      <c r="H347" s="17">
        <f>(D347/D354)</f>
        <v>1.2954173142353089E-3</v>
      </c>
      <c r="J347" s="17">
        <f t="shared" si="12"/>
        <v>1.606317469651783E-5</v>
      </c>
    </row>
    <row r="348" spans="2:10" x14ac:dyDescent="0.2">
      <c r="B348" s="29">
        <v>358.3</v>
      </c>
      <c r="D348" s="18">
        <v>289</v>
      </c>
      <c r="F348" s="17">
        <v>3.0099999999999998E-2</v>
      </c>
      <c r="H348" s="17">
        <f>(D348/D354)</f>
        <v>2.4278573528794053E-4</v>
      </c>
      <c r="J348" s="17">
        <f t="shared" si="12"/>
        <v>7.3078506321670099E-6</v>
      </c>
    </row>
    <row r="349" spans="2:10" x14ac:dyDescent="0.2">
      <c r="B349" s="29">
        <v>359</v>
      </c>
      <c r="D349" s="18">
        <v>7556</v>
      </c>
      <c r="F349" s="17">
        <v>1.7999999999999999E-2</v>
      </c>
      <c r="H349" s="17">
        <f>(D349/D354)</f>
        <v>6.3477128575629019E-3</v>
      </c>
      <c r="J349" s="17">
        <f t="shared" si="12"/>
        <v>1.1425883143613223E-4</v>
      </c>
    </row>
    <row r="350" spans="2:10" x14ac:dyDescent="0.2">
      <c r="B350" s="29">
        <v>359.1</v>
      </c>
      <c r="D350" s="18">
        <v>331</v>
      </c>
      <c r="F350" s="17">
        <v>1.8700000000000001E-2</v>
      </c>
      <c r="H350" s="17">
        <f>(D350/D354)</f>
        <v>2.7806947536438862E-4</v>
      </c>
      <c r="J350" s="17">
        <f t="shared" si="12"/>
        <v>5.1998991893140674E-6</v>
      </c>
    </row>
    <row r="351" spans="2:10" x14ac:dyDescent="0.2">
      <c r="B351" s="29">
        <v>359.2</v>
      </c>
      <c r="D351" s="18">
        <v>444</v>
      </c>
      <c r="F351" s="17">
        <v>1.49E-2</v>
      </c>
      <c r="H351" s="17">
        <f>(D351/D354)</f>
        <v>3.7299953795102281E-4</v>
      </c>
      <c r="J351" s="17">
        <f t="shared" si="12"/>
        <v>5.5576931154702395E-6</v>
      </c>
    </row>
    <row r="352" spans="2:10" x14ac:dyDescent="0.2">
      <c r="B352" s="29">
        <v>359.3</v>
      </c>
      <c r="D352" s="18">
        <v>5</v>
      </c>
      <c r="F352" s="17">
        <v>3.0099999999999998E-2</v>
      </c>
      <c r="H352" s="17">
        <f>(D352/D354)</f>
        <v>4.2004452471962024E-6</v>
      </c>
      <c r="J352" s="17">
        <f t="shared" si="12"/>
        <v>1.2643340194060569E-7</v>
      </c>
    </row>
    <row r="353" spans="2:10" ht="5.0999999999999996" customHeight="1" x14ac:dyDescent="0.2">
      <c r="D353" s="30"/>
      <c r="H353" s="11"/>
      <c r="J353" s="30"/>
    </row>
    <row r="354" spans="2:10" x14ac:dyDescent="0.2">
      <c r="B354" s="2" t="s">
        <v>25</v>
      </c>
      <c r="D354" s="18">
        <f>SUM(D319:D353)</f>
        <v>1190350</v>
      </c>
      <c r="H354" s="17">
        <f>SUM(H319:H353)</f>
        <v>0.99999999999999989</v>
      </c>
      <c r="J354" s="17">
        <f>SUM(J319:J353)</f>
        <v>2.3128404334859496E-2</v>
      </c>
    </row>
    <row r="355" spans="2:10" ht="13.5" thickBot="1" x14ac:dyDescent="0.25"/>
    <row r="356" spans="2:10" ht="13.5" thickBot="1" x14ac:dyDescent="0.25">
      <c r="B356" s="32" t="s">
        <v>58</v>
      </c>
      <c r="C356" s="33"/>
      <c r="D356" s="33"/>
      <c r="E356" s="33"/>
      <c r="F356" s="33"/>
      <c r="G356" s="33"/>
      <c r="H356" s="33"/>
      <c r="I356" s="33"/>
      <c r="J356" s="34"/>
    </row>
    <row r="357" spans="2:10" ht="39.75" customHeight="1" x14ac:dyDescent="0.2">
      <c r="B357" s="26" t="s">
        <v>46</v>
      </c>
      <c r="C357" s="27"/>
      <c r="D357" s="26" t="s">
        <v>47</v>
      </c>
      <c r="E357" s="27"/>
      <c r="F357" s="26" t="s">
        <v>48</v>
      </c>
      <c r="G357" s="27"/>
      <c r="H357" s="28" t="s">
        <v>49</v>
      </c>
      <c r="I357" s="27"/>
      <c r="J357" s="28" t="s">
        <v>50</v>
      </c>
    </row>
    <row r="358" spans="2:10" ht="5.0999999999999996" customHeight="1" x14ac:dyDescent="0.2"/>
    <row r="359" spans="2:10" x14ac:dyDescent="0.2">
      <c r="B359" s="29">
        <v>350.2</v>
      </c>
      <c r="D359" s="18">
        <v>1321</v>
      </c>
      <c r="F359" s="17">
        <v>1.2500000000000001E-2</v>
      </c>
      <c r="H359" s="17">
        <f>(D359/D393)</f>
        <v>1.1871777612217956E-3</v>
      </c>
      <c r="J359" s="17">
        <f>F359*H359</f>
        <v>1.4839722015272446E-5</v>
      </c>
    </row>
    <row r="360" spans="2:10" x14ac:dyDescent="0.2">
      <c r="B360" s="29">
        <v>352</v>
      </c>
      <c r="D360" s="18">
        <v>29051</v>
      </c>
      <c r="F360" s="17">
        <v>2.9499999999999998E-2</v>
      </c>
      <c r="H360" s="17">
        <f>(D360/D393)</f>
        <v>2.6108025088004833E-2</v>
      </c>
      <c r="J360" s="17">
        <f t="shared" ref="J360:J391" si="13">F360*H360</f>
        <v>7.7018674009614253E-4</v>
      </c>
    </row>
    <row r="361" spans="2:10" x14ac:dyDescent="0.2">
      <c r="B361" s="29">
        <v>352.1</v>
      </c>
      <c r="D361" s="18">
        <v>99</v>
      </c>
      <c r="F361" s="17">
        <v>2.4400000000000002E-2</v>
      </c>
      <c r="H361" s="17">
        <f>(D361/D393)</f>
        <v>8.8970929872034634E-5</v>
      </c>
      <c r="J361" s="17">
        <f t="shared" si="13"/>
        <v>2.1708906888776451E-6</v>
      </c>
    </row>
    <row r="362" spans="2:10" x14ac:dyDescent="0.2">
      <c r="B362" s="29">
        <v>352.2</v>
      </c>
      <c r="D362" s="18">
        <v>119</v>
      </c>
      <c r="F362" s="17">
        <v>3.27E-2</v>
      </c>
      <c r="H362" s="17">
        <f>(D362/D393)</f>
        <v>1.0694485509870831E-4</v>
      </c>
      <c r="J362" s="17">
        <f t="shared" si="13"/>
        <v>3.4970967617277618E-6</v>
      </c>
    </row>
    <row r="363" spans="2:10" x14ac:dyDescent="0.2">
      <c r="B363" s="29">
        <v>352.3</v>
      </c>
      <c r="D363" s="18">
        <v>68</v>
      </c>
      <c r="F363" s="17">
        <v>3.0099999999999998E-2</v>
      </c>
      <c r="H363" s="17">
        <f>(D363/D393)</f>
        <v>6.1111345770690459E-5</v>
      </c>
      <c r="J363" s="17">
        <f t="shared" si="13"/>
        <v>1.8394515076977827E-6</v>
      </c>
    </row>
    <row r="364" spans="2:10" x14ac:dyDescent="0.2">
      <c r="B364" s="29">
        <v>353</v>
      </c>
      <c r="D364" s="18">
        <v>626537</v>
      </c>
      <c r="F364" s="17">
        <v>2.6700000000000002E-2</v>
      </c>
      <c r="H364" s="17">
        <f>(D364/D393)</f>
        <v>0.56306645948722189</v>
      </c>
      <c r="J364" s="17">
        <f t="shared" si="13"/>
        <v>1.5033874468308825E-2</v>
      </c>
    </row>
    <row r="365" spans="2:10" x14ac:dyDescent="0.2">
      <c r="B365" s="29">
        <v>353.1</v>
      </c>
      <c r="D365" s="18">
        <v>5823</v>
      </c>
      <c r="F365" s="17">
        <v>1.95E-2</v>
      </c>
      <c r="H365" s="17">
        <f>(D365/D393)</f>
        <v>5.2331083297460371E-3</v>
      </c>
      <c r="J365" s="17">
        <f t="shared" si="13"/>
        <v>1.0204561243004772E-4</v>
      </c>
    </row>
    <row r="366" spans="2:10" x14ac:dyDescent="0.2">
      <c r="B366" s="29">
        <v>353.2</v>
      </c>
      <c r="D366" s="18">
        <v>7922</v>
      </c>
      <c r="F366" s="17">
        <v>3.0700000000000002E-2</v>
      </c>
      <c r="H366" s="17">
        <f>(D366/D393)</f>
        <v>7.1194717822854383E-3</v>
      </c>
      <c r="J366" s="17">
        <f t="shared" si="13"/>
        <v>2.1856778371616298E-4</v>
      </c>
    </row>
    <row r="367" spans="2:10" x14ac:dyDescent="0.2">
      <c r="B367" s="29">
        <v>353.3</v>
      </c>
      <c r="D367" s="18">
        <v>1334</v>
      </c>
      <c r="F367" s="17">
        <v>3.0099999999999998E-2</v>
      </c>
      <c r="H367" s="17">
        <f>(D367/D393)</f>
        <v>1.1988608126191334E-3</v>
      </c>
      <c r="J367" s="17">
        <f t="shared" si="13"/>
        <v>3.6085710459835911E-5</v>
      </c>
    </row>
    <row r="368" spans="2:10" x14ac:dyDescent="0.2">
      <c r="B368" s="29">
        <v>354</v>
      </c>
      <c r="D368" s="18">
        <v>110751</v>
      </c>
      <c r="F368" s="17">
        <v>1.9699999999999999E-2</v>
      </c>
      <c r="H368" s="17">
        <f>(D368/D393)</f>
        <v>9.9531509638966745E-2</v>
      </c>
      <c r="J368" s="17">
        <f t="shared" si="13"/>
        <v>1.9607707398876448E-3</v>
      </c>
    </row>
    <row r="369" spans="2:10" x14ac:dyDescent="0.2">
      <c r="B369" s="29">
        <v>354.1</v>
      </c>
      <c r="D369" s="18">
        <v>2664</v>
      </c>
      <c r="F369" s="17">
        <v>1.6899999999999998E-2</v>
      </c>
      <c r="H369" s="17">
        <f>(D369/D393)</f>
        <v>2.394126840192932E-3</v>
      </c>
      <c r="J369" s="17">
        <f t="shared" si="13"/>
        <v>4.0460743599260545E-5</v>
      </c>
    </row>
    <row r="370" spans="2:10" x14ac:dyDescent="0.2">
      <c r="B370" s="29">
        <v>353.2</v>
      </c>
      <c r="D370" s="18">
        <v>3760</v>
      </c>
      <c r="F370" s="17">
        <v>1.9099999999999999E-2</v>
      </c>
      <c r="H370" s="17">
        <f>(D370/D393)</f>
        <v>3.3790979426146488E-3</v>
      </c>
      <c r="J370" s="17">
        <f t="shared" si="13"/>
        <v>6.4540770703939784E-5</v>
      </c>
    </row>
    <row r="371" spans="2:10" x14ac:dyDescent="0.2">
      <c r="B371" s="29">
        <v>354.3</v>
      </c>
      <c r="D371" s="18">
        <v>1010</v>
      </c>
      <c r="F371" s="17">
        <v>3.0099999999999998E-2</v>
      </c>
      <c r="H371" s="17">
        <f>(D371/D393)</f>
        <v>9.0768322394702006E-4</v>
      </c>
      <c r="J371" s="17">
        <f t="shared" si="13"/>
        <v>2.7321265040805304E-5</v>
      </c>
    </row>
    <row r="372" spans="2:10" x14ac:dyDescent="0.2">
      <c r="B372" s="29">
        <v>355</v>
      </c>
      <c r="D372" s="18">
        <v>1985</v>
      </c>
      <c r="F372" s="17">
        <v>2.8199999999999999E-2</v>
      </c>
      <c r="H372" s="17">
        <f>(D372/D393)</f>
        <v>1.7839120787473612E-3</v>
      </c>
      <c r="J372" s="17">
        <f t="shared" si="13"/>
        <v>5.0306320620675587E-5</v>
      </c>
    </row>
    <row r="373" spans="2:10" x14ac:dyDescent="0.2">
      <c r="B373" s="29">
        <v>355.1</v>
      </c>
      <c r="D373" s="18">
        <v>34</v>
      </c>
      <c r="F373" s="17">
        <v>2.63E-2</v>
      </c>
      <c r="H373" s="17">
        <f>(D373/D393)</f>
        <v>3.055567288534523E-5</v>
      </c>
      <c r="J373" s="17">
        <f t="shared" si="13"/>
        <v>8.0361419688457954E-7</v>
      </c>
    </row>
    <row r="374" spans="2:10" x14ac:dyDescent="0.2">
      <c r="B374" s="29">
        <v>355.2</v>
      </c>
      <c r="D374" s="18">
        <v>46</v>
      </c>
      <c r="F374" s="17">
        <v>2.9100000000000001E-2</v>
      </c>
      <c r="H374" s="17">
        <f>(D374/D393)</f>
        <v>4.1340028021349429E-5</v>
      </c>
      <c r="J374" s="17">
        <f t="shared" si="13"/>
        <v>1.2029948154212683E-6</v>
      </c>
    </row>
    <row r="375" spans="2:10" x14ac:dyDescent="0.2">
      <c r="B375" s="29">
        <v>355.3</v>
      </c>
      <c r="D375" s="18">
        <v>6</v>
      </c>
      <c r="F375" s="17">
        <v>3.0099999999999998E-2</v>
      </c>
      <c r="H375" s="17">
        <f>(D375/D393)</f>
        <v>5.3921775680020995E-6</v>
      </c>
      <c r="J375" s="17">
        <f t="shared" si="13"/>
        <v>1.623045447968632E-7</v>
      </c>
    </row>
    <row r="376" spans="2:10" x14ac:dyDescent="0.2">
      <c r="B376" s="29">
        <v>356</v>
      </c>
      <c r="D376" s="18">
        <v>89493</v>
      </c>
      <c r="F376" s="17">
        <v>1.7899999999999999E-2</v>
      </c>
      <c r="H376" s="17">
        <f>(D376/D393)</f>
        <v>8.0427024515535309E-2</v>
      </c>
      <c r="J376" s="17">
        <f t="shared" si="13"/>
        <v>1.439643738828082E-3</v>
      </c>
    </row>
    <row r="377" spans="2:10" x14ac:dyDescent="0.2">
      <c r="B377" s="29">
        <v>356.1</v>
      </c>
      <c r="D377" s="18">
        <v>948</v>
      </c>
      <c r="F377" s="17">
        <v>1.7999999999999999E-2</v>
      </c>
      <c r="H377" s="17">
        <f>(D377/D393)</f>
        <v>8.5196405574433165E-4</v>
      </c>
      <c r="J377" s="17">
        <f t="shared" si="13"/>
        <v>1.5335353003397968E-5</v>
      </c>
    </row>
    <row r="378" spans="2:10" x14ac:dyDescent="0.2">
      <c r="B378" s="29">
        <v>356.2</v>
      </c>
      <c r="D378" s="18">
        <v>1602</v>
      </c>
      <c r="F378" s="17">
        <v>1.5100000000000001E-2</v>
      </c>
      <c r="H378" s="17">
        <f>(D378/D393)</f>
        <v>1.4397114106565606E-3</v>
      </c>
      <c r="J378" s="17">
        <f t="shared" si="13"/>
        <v>2.1739642300914064E-5</v>
      </c>
    </row>
    <row r="379" spans="2:10" x14ac:dyDescent="0.2">
      <c r="B379" s="29">
        <v>356.3</v>
      </c>
      <c r="D379" s="18">
        <v>297</v>
      </c>
      <c r="F379" s="17">
        <v>3.0099999999999998E-2</v>
      </c>
      <c r="H379" s="17">
        <f>(D379/D393)</f>
        <v>2.669127896161039E-4</v>
      </c>
      <c r="J379" s="17">
        <f t="shared" si="13"/>
        <v>8.0340749674447273E-6</v>
      </c>
    </row>
    <row r="380" spans="2:10" x14ac:dyDescent="0.2">
      <c r="B380" s="29">
        <v>357</v>
      </c>
      <c r="D380" s="18">
        <v>73241</v>
      </c>
      <c r="F380" s="17">
        <v>1.77E-2</v>
      </c>
      <c r="H380" s="17">
        <f>(D380/D393)</f>
        <v>6.5821412876340288E-2</v>
      </c>
      <c r="J380" s="17">
        <f t="shared" si="13"/>
        <v>1.1650390079112232E-3</v>
      </c>
    </row>
    <row r="381" spans="2:10" x14ac:dyDescent="0.2">
      <c r="B381" s="29">
        <v>357.1</v>
      </c>
      <c r="D381" s="18">
        <v>812</v>
      </c>
      <c r="F381" s="17">
        <v>1.7500000000000002E-2</v>
      </c>
      <c r="H381" s="17">
        <f>(D381/D393)</f>
        <v>7.2974136420295079E-4</v>
      </c>
      <c r="J381" s="17">
        <f t="shared" si="13"/>
        <v>1.277047387355164E-5</v>
      </c>
    </row>
    <row r="382" spans="2:10" x14ac:dyDescent="0.2">
      <c r="B382" s="29">
        <v>357.2</v>
      </c>
      <c r="D382" s="18">
        <v>903</v>
      </c>
      <c r="F382" s="17">
        <v>1.4999999999999999E-2</v>
      </c>
      <c r="H382" s="17">
        <f>(D382/D393)</f>
        <v>8.1152272398431593E-4</v>
      </c>
      <c r="J382" s="17">
        <f t="shared" si="13"/>
        <v>1.2172840859764738E-5</v>
      </c>
    </row>
    <row r="383" spans="2:10" x14ac:dyDescent="0.2">
      <c r="B383" s="29">
        <v>357.3</v>
      </c>
      <c r="D383" s="18">
        <v>201</v>
      </c>
      <c r="F383" s="17">
        <v>3.0099999999999998E-2</v>
      </c>
      <c r="H383" s="17">
        <f>(D383/D393)</f>
        <v>1.8063794852807034E-4</v>
      </c>
      <c r="J383" s="17">
        <f t="shared" si="13"/>
        <v>5.4372022506949165E-6</v>
      </c>
    </row>
    <row r="384" spans="2:10" x14ac:dyDescent="0.2">
      <c r="B384" s="29">
        <v>358</v>
      </c>
      <c r="D384" s="18">
        <v>141281</v>
      </c>
      <c r="F384" s="17">
        <v>1.6899999999999998E-2</v>
      </c>
      <c r="H384" s="17">
        <f>(D384/D393)</f>
        <v>0.1269687064974841</v>
      </c>
      <c r="J384" s="17">
        <f t="shared" si="13"/>
        <v>2.145771139807481E-3</v>
      </c>
    </row>
    <row r="385" spans="2:10" x14ac:dyDescent="0.2">
      <c r="B385" s="29">
        <v>358.1</v>
      </c>
      <c r="D385" s="18">
        <v>1248</v>
      </c>
      <c r="F385" s="17">
        <v>1.9300000000000001E-2</v>
      </c>
      <c r="H385" s="17">
        <f>(D385/D393)</f>
        <v>1.1215729341444367E-3</v>
      </c>
      <c r="J385" s="17">
        <f t="shared" si="13"/>
        <v>2.1646357628987628E-5</v>
      </c>
    </row>
    <row r="386" spans="2:10" x14ac:dyDescent="0.2">
      <c r="B386" s="29">
        <v>358.2</v>
      </c>
      <c r="D386" s="18">
        <v>1542</v>
      </c>
      <c r="F386" s="17">
        <v>1.24E-2</v>
      </c>
      <c r="H386" s="17">
        <f>(D386/D393)</f>
        <v>1.3857896349765396E-3</v>
      </c>
      <c r="J386" s="17">
        <f t="shared" si="13"/>
        <v>1.718379147370909E-5</v>
      </c>
    </row>
    <row r="387" spans="2:10" x14ac:dyDescent="0.2">
      <c r="B387" s="29">
        <v>358.3</v>
      </c>
      <c r="D387" s="18">
        <v>289</v>
      </c>
      <c r="F387" s="17">
        <v>3.0099999999999998E-2</v>
      </c>
      <c r="H387" s="17">
        <f>(D387/D393)</f>
        <v>2.5972321952543446E-4</v>
      </c>
      <c r="J387" s="17">
        <f t="shared" si="13"/>
        <v>7.8176689077155773E-6</v>
      </c>
    </row>
    <row r="388" spans="2:10" x14ac:dyDescent="0.2">
      <c r="B388" s="29">
        <v>359</v>
      </c>
      <c r="D388" s="18">
        <v>7556</v>
      </c>
      <c r="F388" s="17">
        <v>1.7999999999999999E-2</v>
      </c>
      <c r="H388" s="17">
        <f>(D388/D393)</f>
        <v>6.7905489506373106E-3</v>
      </c>
      <c r="J388" s="17">
        <f t="shared" si="13"/>
        <v>1.2222988111147158E-4</v>
      </c>
    </row>
    <row r="389" spans="2:10" x14ac:dyDescent="0.2">
      <c r="B389" s="29">
        <v>359.1</v>
      </c>
      <c r="D389" s="18">
        <v>331</v>
      </c>
      <c r="F389" s="17">
        <v>1.8700000000000001E-2</v>
      </c>
      <c r="H389" s="17">
        <f>(D389/D393)</f>
        <v>2.9746846250144915E-4</v>
      </c>
      <c r="J389" s="17">
        <f t="shared" si="13"/>
        <v>5.5626602487770993E-6</v>
      </c>
    </row>
    <row r="390" spans="2:10" x14ac:dyDescent="0.2">
      <c r="B390" s="29">
        <v>359.2</v>
      </c>
      <c r="D390" s="18">
        <v>444</v>
      </c>
      <c r="F390" s="17">
        <v>1.49E-2</v>
      </c>
      <c r="H390" s="17">
        <f>(D390/D393)</f>
        <v>3.9902114003215536E-4</v>
      </c>
      <c r="J390" s="17">
        <f t="shared" si="13"/>
        <v>5.9454149864791147E-6</v>
      </c>
    </row>
    <row r="391" spans="2:10" x14ac:dyDescent="0.2">
      <c r="B391" s="29">
        <v>359.3</v>
      </c>
      <c r="D391" s="18">
        <v>5</v>
      </c>
      <c r="F391" s="17">
        <v>3.0099999999999998E-2</v>
      </c>
      <c r="H391" s="17">
        <f>(D391/D393)</f>
        <v>4.4934813066684157E-6</v>
      </c>
      <c r="J391" s="17">
        <f t="shared" si="13"/>
        <v>1.352537873307193E-7</v>
      </c>
    </row>
    <row r="392" spans="2:10" ht="5.0999999999999996" customHeight="1" x14ac:dyDescent="0.2">
      <c r="D392" s="30"/>
      <c r="H392" s="11"/>
      <c r="J392" s="30"/>
    </row>
    <row r="393" spans="2:10" x14ac:dyDescent="0.2">
      <c r="B393" s="2" t="s">
        <v>25</v>
      </c>
      <c r="D393" s="18">
        <f>SUM(D358:D392)</f>
        <v>1112723</v>
      </c>
      <c r="H393" s="17">
        <f>SUM(H358:H392)</f>
        <v>0.99999999999999989</v>
      </c>
      <c r="J393" s="17">
        <f>SUM(J358:J392)</f>
        <v>2.3335140731341041E-2</v>
      </c>
    </row>
    <row r="394" spans="2:10" ht="13.5" thickBot="1" x14ac:dyDescent="0.25"/>
    <row r="395" spans="2:10" ht="13.5" thickBot="1" x14ac:dyDescent="0.25">
      <c r="B395" s="32" t="s">
        <v>59</v>
      </c>
      <c r="C395" s="33"/>
      <c r="D395" s="33"/>
      <c r="E395" s="33"/>
      <c r="F395" s="33"/>
      <c r="G395" s="33"/>
      <c r="H395" s="33"/>
      <c r="I395" s="33"/>
      <c r="J395" s="34"/>
    </row>
    <row r="396" spans="2:10" ht="39.75" customHeight="1" x14ac:dyDescent="0.2">
      <c r="B396" s="26" t="s">
        <v>46</v>
      </c>
      <c r="C396" s="27"/>
      <c r="D396" s="26" t="s">
        <v>47</v>
      </c>
      <c r="E396" s="27"/>
      <c r="F396" s="26" t="s">
        <v>48</v>
      </c>
      <c r="G396" s="27"/>
      <c r="H396" s="28" t="s">
        <v>49</v>
      </c>
      <c r="I396" s="27"/>
      <c r="J396" s="28" t="s">
        <v>50</v>
      </c>
    </row>
    <row r="397" spans="2:10" ht="5.0999999999999996" customHeight="1" x14ac:dyDescent="0.2"/>
    <row r="398" spans="2:10" x14ac:dyDescent="0.2">
      <c r="B398" s="29">
        <v>350.2</v>
      </c>
      <c r="D398" s="18">
        <v>1325</v>
      </c>
      <c r="F398" s="17">
        <v>1.2500000000000001E-2</v>
      </c>
      <c r="H398" s="17">
        <f>(D398/D432)</f>
        <v>1.2529669311293723E-3</v>
      </c>
      <c r="J398" s="17">
        <f>F398*H398</f>
        <v>1.5662086639117156E-5</v>
      </c>
    </row>
    <row r="399" spans="2:10" x14ac:dyDescent="0.2">
      <c r="B399" s="29">
        <v>352</v>
      </c>
      <c r="D399" s="18">
        <v>28925</v>
      </c>
      <c r="F399" s="17">
        <v>2.9499999999999998E-2</v>
      </c>
      <c r="H399" s="17">
        <f>(D399/D432)</f>
        <v>2.7352504515409128E-2</v>
      </c>
      <c r="J399" s="17">
        <f t="shared" ref="J399:J430" si="14">F399*H399</f>
        <v>8.0689888320456928E-4</v>
      </c>
    </row>
    <row r="400" spans="2:10" x14ac:dyDescent="0.2">
      <c r="B400" s="29">
        <v>352.1</v>
      </c>
      <c r="D400" s="18">
        <v>99</v>
      </c>
      <c r="F400" s="17">
        <v>2.4400000000000002E-2</v>
      </c>
      <c r="H400" s="17">
        <f>(D400/D432)</f>
        <v>9.3617906552307827E-5</v>
      </c>
      <c r="J400" s="17">
        <f t="shared" si="14"/>
        <v>2.2842769198763112E-6</v>
      </c>
    </row>
    <row r="401" spans="2:10" x14ac:dyDescent="0.2">
      <c r="B401" s="29">
        <v>352.2</v>
      </c>
      <c r="D401" s="18">
        <v>119</v>
      </c>
      <c r="F401" s="17">
        <v>3.27E-2</v>
      </c>
      <c r="H401" s="17">
        <f>(D401/D432)</f>
        <v>1.1253061494671345E-4</v>
      </c>
      <c r="J401" s="17">
        <f t="shared" si="14"/>
        <v>3.6797511087575295E-6</v>
      </c>
    </row>
    <row r="402" spans="2:10" x14ac:dyDescent="0.2">
      <c r="B402" s="29">
        <v>352.3</v>
      </c>
      <c r="D402" s="18">
        <v>68</v>
      </c>
      <c r="F402" s="17">
        <v>3.0099999999999998E-2</v>
      </c>
      <c r="H402" s="17">
        <f>(D402/D432)</f>
        <v>6.4303208540979106E-5</v>
      </c>
      <c r="J402" s="17">
        <f t="shared" si="14"/>
        <v>1.935526577083471E-6</v>
      </c>
    </row>
    <row r="403" spans="2:10" x14ac:dyDescent="0.2">
      <c r="B403" s="29">
        <v>353</v>
      </c>
      <c r="D403" s="18">
        <v>582427</v>
      </c>
      <c r="F403" s="17">
        <v>2.6700000000000002E-2</v>
      </c>
      <c r="H403" s="17">
        <f>(D403/D432)</f>
        <v>0.55076360060142415</v>
      </c>
      <c r="J403" s="17">
        <f t="shared" si="14"/>
        <v>1.4705388136058026E-2</v>
      </c>
    </row>
    <row r="404" spans="2:10" x14ac:dyDescent="0.2">
      <c r="B404" s="29">
        <v>353.1</v>
      </c>
      <c r="D404" s="18">
        <v>5823</v>
      </c>
      <c r="F404" s="17">
        <v>1.95E-2</v>
      </c>
      <c r="H404" s="17">
        <f>(D404/D432)</f>
        <v>5.5064350490311963E-3</v>
      </c>
      <c r="J404" s="17">
        <f t="shared" si="14"/>
        <v>1.0737548345610833E-4</v>
      </c>
    </row>
    <row r="405" spans="2:10" x14ac:dyDescent="0.2">
      <c r="B405" s="29">
        <v>353.2</v>
      </c>
      <c r="D405" s="18">
        <v>7970</v>
      </c>
      <c r="F405" s="17">
        <v>3.0700000000000002E-2</v>
      </c>
      <c r="H405" s="17">
        <f>(D405/D432)</f>
        <v>7.5367142951706396E-3</v>
      </c>
      <c r="J405" s="17">
        <f t="shared" si="14"/>
        <v>2.3137712886173864E-4</v>
      </c>
    </row>
    <row r="406" spans="2:10" x14ac:dyDescent="0.2">
      <c r="B406" s="29">
        <v>353.3</v>
      </c>
      <c r="D406" s="18">
        <v>1334</v>
      </c>
      <c r="F406" s="17">
        <v>3.0099999999999998E-2</v>
      </c>
      <c r="H406" s="17">
        <f>(D406/D432)</f>
        <v>1.2614776499068549E-3</v>
      </c>
      <c r="J406" s="17">
        <f t="shared" si="14"/>
        <v>3.7970477262196327E-5</v>
      </c>
    </row>
    <row r="407" spans="2:10" x14ac:dyDescent="0.2">
      <c r="B407" s="29">
        <v>354</v>
      </c>
      <c r="D407" s="18">
        <v>110751</v>
      </c>
      <c r="F407" s="17">
        <v>1.9699999999999999E-2</v>
      </c>
      <c r="H407" s="17">
        <f>(D407/D432)</f>
        <v>0.10473006836944085</v>
      </c>
      <c r="J407" s="17">
        <f t="shared" si="14"/>
        <v>2.0631823468779844E-3</v>
      </c>
    </row>
    <row r="408" spans="2:10" x14ac:dyDescent="0.2">
      <c r="B408" s="29">
        <v>354.1</v>
      </c>
      <c r="D408" s="18">
        <v>2664</v>
      </c>
      <c r="F408" s="17">
        <v>1.6899999999999998E-2</v>
      </c>
      <c r="H408" s="17">
        <f>(D408/D432)</f>
        <v>2.5191727581348289E-3</v>
      </c>
      <c r="J408" s="17">
        <f t="shared" si="14"/>
        <v>4.2574019612478602E-5</v>
      </c>
    </row>
    <row r="409" spans="2:10" x14ac:dyDescent="0.2">
      <c r="B409" s="29">
        <v>353.2</v>
      </c>
      <c r="D409" s="18">
        <v>3760</v>
      </c>
      <c r="F409" s="17">
        <v>1.9099999999999999E-2</v>
      </c>
      <c r="H409" s="17">
        <f>(D409/D432)</f>
        <v>3.5555891781482566E-3</v>
      </c>
      <c r="J409" s="17">
        <f t="shared" si="14"/>
        <v>6.7911753302631693E-5</v>
      </c>
    </row>
    <row r="410" spans="2:10" x14ac:dyDescent="0.2">
      <c r="B410" s="29">
        <v>354.3</v>
      </c>
      <c r="D410" s="18">
        <v>1010</v>
      </c>
      <c r="F410" s="17">
        <v>3.0099999999999998E-2</v>
      </c>
      <c r="H410" s="17">
        <f>(D410/D432)</f>
        <v>9.5509177391748384E-4</v>
      </c>
      <c r="J410" s="17">
        <f t="shared" si="14"/>
        <v>2.874826239491626E-5</v>
      </c>
    </row>
    <row r="411" spans="2:10" x14ac:dyDescent="0.2">
      <c r="B411" s="29">
        <v>355</v>
      </c>
      <c r="D411" s="18">
        <v>1985</v>
      </c>
      <c r="F411" s="17">
        <v>2.8199999999999999E-2</v>
      </c>
      <c r="H411" s="17">
        <f>(D411/D432)</f>
        <v>1.8770863081447578E-3</v>
      </c>
      <c r="J411" s="17">
        <f t="shared" si="14"/>
        <v>5.2933833889682169E-5</v>
      </c>
    </row>
    <row r="412" spans="2:10" x14ac:dyDescent="0.2">
      <c r="B412" s="29">
        <v>355.1</v>
      </c>
      <c r="D412" s="18">
        <v>34</v>
      </c>
      <c r="F412" s="17">
        <v>2.63E-2</v>
      </c>
      <c r="H412" s="17">
        <f>(D412/D432)</f>
        <v>3.2151604270489553E-5</v>
      </c>
      <c r="J412" s="17">
        <f t="shared" si="14"/>
        <v>8.4558719231387528E-7</v>
      </c>
    </row>
    <row r="413" spans="2:10" x14ac:dyDescent="0.2">
      <c r="B413" s="29">
        <v>355.2</v>
      </c>
      <c r="D413" s="18">
        <v>46</v>
      </c>
      <c r="F413" s="17">
        <v>2.9100000000000001E-2</v>
      </c>
      <c r="H413" s="17">
        <f>(D413/D432)</f>
        <v>4.3499229307132925E-5</v>
      </c>
      <c r="J413" s="17">
        <f t="shared" si="14"/>
        <v>1.2658275728375681E-6</v>
      </c>
    </row>
    <row r="414" spans="2:10" x14ac:dyDescent="0.2">
      <c r="B414" s="29">
        <v>355.3</v>
      </c>
      <c r="D414" s="18">
        <v>6</v>
      </c>
      <c r="F414" s="17">
        <v>3.0099999999999998E-2</v>
      </c>
      <c r="H414" s="17">
        <f>(D414/D432)</f>
        <v>5.6738125183216858E-6</v>
      </c>
      <c r="J414" s="17">
        <f t="shared" si="14"/>
        <v>1.7078175680148273E-7</v>
      </c>
    </row>
    <row r="415" spans="2:10" x14ac:dyDescent="0.2">
      <c r="B415" s="29">
        <v>356</v>
      </c>
      <c r="D415" s="18">
        <v>82566</v>
      </c>
      <c r="F415" s="17">
        <v>1.7899999999999999E-2</v>
      </c>
      <c r="H415" s="17">
        <f>(D415/D432)</f>
        <v>7.807733406462472E-2</v>
      </c>
      <c r="J415" s="17">
        <f t="shared" si="14"/>
        <v>1.3975842797567825E-3</v>
      </c>
    </row>
    <row r="416" spans="2:10" x14ac:dyDescent="0.2">
      <c r="B416" s="29">
        <v>356.1</v>
      </c>
      <c r="D416" s="18">
        <v>949</v>
      </c>
      <c r="F416" s="17">
        <v>1.7999999999999999E-2</v>
      </c>
      <c r="H416" s="17">
        <f>(D416/D432)</f>
        <v>8.9740801331454666E-4</v>
      </c>
      <c r="J416" s="17">
        <f t="shared" si="14"/>
        <v>1.615334423966184E-5</v>
      </c>
    </row>
    <row r="417" spans="2:10" x14ac:dyDescent="0.2">
      <c r="B417" s="29">
        <v>356.2</v>
      </c>
      <c r="D417" s="18">
        <v>1604</v>
      </c>
      <c r="F417" s="17">
        <v>1.5100000000000001E-2</v>
      </c>
      <c r="H417" s="17">
        <f>(D417/D432)</f>
        <v>1.5167992132313307E-3</v>
      </c>
      <c r="J417" s="17">
        <f t="shared" si="14"/>
        <v>2.2903668119793093E-5</v>
      </c>
    </row>
    <row r="418" spans="2:10" x14ac:dyDescent="0.2">
      <c r="B418" s="29">
        <v>356.3</v>
      </c>
      <c r="D418" s="18">
        <v>297</v>
      </c>
      <c r="F418" s="17">
        <v>3.0099999999999998E-2</v>
      </c>
      <c r="H418" s="17">
        <f>(D418/D432)</f>
        <v>2.8085371965692348E-4</v>
      </c>
      <c r="J418" s="17">
        <f t="shared" si="14"/>
        <v>8.4536969616733958E-6</v>
      </c>
    </row>
    <row r="419" spans="2:10" x14ac:dyDescent="0.2">
      <c r="B419" s="29">
        <v>357</v>
      </c>
      <c r="D419" s="18">
        <v>63432</v>
      </c>
      <c r="F419" s="17">
        <v>1.77E-2</v>
      </c>
      <c r="H419" s="17">
        <f>(D419/D432)</f>
        <v>5.998354594369687E-2</v>
      </c>
      <c r="J419" s="17">
        <f t="shared" si="14"/>
        <v>1.0617087632034347E-3</v>
      </c>
    </row>
    <row r="420" spans="2:10" x14ac:dyDescent="0.2">
      <c r="B420" s="29">
        <v>357.1</v>
      </c>
      <c r="D420" s="18">
        <v>812</v>
      </c>
      <c r="F420" s="17">
        <v>1.7500000000000002E-2</v>
      </c>
      <c r="H420" s="17">
        <f>(D420/D432)</f>
        <v>7.6785596081286819E-4</v>
      </c>
      <c r="J420" s="17">
        <f t="shared" si="14"/>
        <v>1.3437479314225195E-5</v>
      </c>
    </row>
    <row r="421" spans="2:10" x14ac:dyDescent="0.2">
      <c r="B421" s="29">
        <v>357.2</v>
      </c>
      <c r="D421" s="18">
        <v>903</v>
      </c>
      <c r="F421" s="17">
        <v>1.4999999999999999E-2</v>
      </c>
      <c r="H421" s="17">
        <f>(D421/D432)</f>
        <v>8.539087840074138E-4</v>
      </c>
      <c r="J421" s="17">
        <f t="shared" si="14"/>
        <v>1.2808631760111207E-5</v>
      </c>
    </row>
    <row r="422" spans="2:10" x14ac:dyDescent="0.2">
      <c r="B422" s="29">
        <v>357.3</v>
      </c>
      <c r="D422" s="18">
        <v>201</v>
      </c>
      <c r="F422" s="17">
        <v>3.0099999999999998E-2</v>
      </c>
      <c r="H422" s="17">
        <f>(D422/D432)</f>
        <v>1.9007271936377648E-4</v>
      </c>
      <c r="J422" s="17">
        <f t="shared" si="14"/>
        <v>5.7211888528496716E-6</v>
      </c>
    </row>
    <row r="423" spans="2:10" x14ac:dyDescent="0.2">
      <c r="B423" s="29">
        <v>358</v>
      </c>
      <c r="D423" s="18">
        <v>146980</v>
      </c>
      <c r="F423" s="17">
        <v>1.6899999999999998E-2</v>
      </c>
      <c r="H423" s="17">
        <f>(D423/D432)</f>
        <v>0.13898949399048691</v>
      </c>
      <c r="J423" s="17">
        <f t="shared" si="14"/>
        <v>2.3489224484392283E-3</v>
      </c>
    </row>
    <row r="424" spans="2:10" x14ac:dyDescent="0.2">
      <c r="B424" s="29">
        <v>358.1</v>
      </c>
      <c r="D424" s="18">
        <v>1248</v>
      </c>
      <c r="F424" s="17">
        <v>1.9300000000000001E-2</v>
      </c>
      <c r="H424" s="17">
        <f>(D424/D432)</f>
        <v>1.1801530038109108E-3</v>
      </c>
      <c r="J424" s="17">
        <f t="shared" si="14"/>
        <v>2.277695297355058E-5</v>
      </c>
    </row>
    <row r="425" spans="2:10" x14ac:dyDescent="0.2">
      <c r="B425" s="29">
        <v>358.2</v>
      </c>
      <c r="D425" s="18">
        <v>1542</v>
      </c>
      <c r="F425" s="17">
        <v>1.24E-2</v>
      </c>
      <c r="H425" s="17">
        <f>(D425/D432)</f>
        <v>1.4581698172086734E-3</v>
      </c>
      <c r="J425" s="17">
        <f t="shared" si="14"/>
        <v>1.8081305733387549E-5</v>
      </c>
    </row>
    <row r="426" spans="2:10" x14ac:dyDescent="0.2">
      <c r="B426" s="29">
        <v>358.3</v>
      </c>
      <c r="D426" s="18">
        <v>289</v>
      </c>
      <c r="F426" s="17">
        <v>3.0099999999999998E-2</v>
      </c>
      <c r="H426" s="17">
        <f>(D426/D432)</f>
        <v>2.732886362991612E-4</v>
      </c>
      <c r="J426" s="17">
        <f t="shared" si="14"/>
        <v>8.2259879526047519E-6</v>
      </c>
    </row>
    <row r="427" spans="2:10" x14ac:dyDescent="0.2">
      <c r="B427" s="29">
        <v>359</v>
      </c>
      <c r="D427" s="18">
        <v>7541</v>
      </c>
      <c r="F427" s="17">
        <v>1.7999999999999999E-2</v>
      </c>
      <c r="H427" s="17">
        <f>(D427/D432)</f>
        <v>7.1310367001106391E-3</v>
      </c>
      <c r="J427" s="17">
        <f t="shared" si="14"/>
        <v>1.283586606019915E-4</v>
      </c>
    </row>
    <row r="428" spans="2:10" x14ac:dyDescent="0.2">
      <c r="B428" s="29">
        <v>359.1</v>
      </c>
      <c r="D428" s="18">
        <v>331</v>
      </c>
      <c r="F428" s="17">
        <v>1.8700000000000001E-2</v>
      </c>
      <c r="H428" s="17">
        <f>(D428/D432)</f>
        <v>3.1300532392741304E-4</v>
      </c>
      <c r="J428" s="17">
        <f t="shared" si="14"/>
        <v>5.853199557442624E-6</v>
      </c>
    </row>
    <row r="429" spans="2:10" x14ac:dyDescent="0.2">
      <c r="B429" s="29">
        <v>359.2</v>
      </c>
      <c r="D429" s="18">
        <v>444</v>
      </c>
      <c r="F429" s="17">
        <v>1.49E-2</v>
      </c>
      <c r="H429" s="17">
        <f>(D429/D432)</f>
        <v>4.1986212635580479E-4</v>
      </c>
      <c r="J429" s="17">
        <f t="shared" si="14"/>
        <v>6.2559456827014915E-6</v>
      </c>
    </row>
    <row r="430" spans="2:10" x14ac:dyDescent="0.2">
      <c r="B430" s="29">
        <v>359.3</v>
      </c>
      <c r="D430" s="18">
        <v>5</v>
      </c>
      <c r="F430" s="17">
        <v>3.0099999999999998E-2</v>
      </c>
      <c r="H430" s="17">
        <f>(D430/D432)</f>
        <v>4.7281770986014049E-6</v>
      </c>
      <c r="J430" s="17">
        <f t="shared" si="14"/>
        <v>1.4231813066790227E-7</v>
      </c>
    </row>
    <row r="431" spans="2:10" ht="5.0999999999999996" customHeight="1" x14ac:dyDescent="0.2">
      <c r="D431" s="30"/>
      <c r="H431" s="11"/>
      <c r="J431" s="30"/>
    </row>
    <row r="432" spans="2:10" x14ac:dyDescent="0.2">
      <c r="B432" s="2" t="s">
        <v>25</v>
      </c>
      <c r="D432" s="18">
        <f>SUM(D397:D431)</f>
        <v>1057490</v>
      </c>
      <c r="H432" s="17">
        <f>SUM(H397:H431)</f>
        <v>0.99999999999999989</v>
      </c>
      <c r="J432" s="17">
        <f>SUM(J397:J431)</f>
        <v>2.3247592033967236E-2</v>
      </c>
    </row>
    <row r="433" spans="2:10" ht="13.5" thickBot="1" x14ac:dyDescent="0.25"/>
    <row r="434" spans="2:10" ht="13.5" thickBot="1" x14ac:dyDescent="0.25">
      <c r="B434" s="32" t="s">
        <v>60</v>
      </c>
      <c r="C434" s="33"/>
      <c r="D434" s="33"/>
      <c r="E434" s="33"/>
      <c r="F434" s="33"/>
      <c r="G434" s="33"/>
      <c r="H434" s="33"/>
      <c r="I434" s="33"/>
      <c r="J434" s="34"/>
    </row>
    <row r="435" spans="2:10" ht="39.75" customHeight="1" x14ac:dyDescent="0.2">
      <c r="B435" s="26" t="s">
        <v>46</v>
      </c>
      <c r="C435" s="27"/>
      <c r="D435" s="26" t="s">
        <v>47</v>
      </c>
      <c r="E435" s="27"/>
      <c r="F435" s="26" t="s">
        <v>48</v>
      </c>
      <c r="G435" s="27"/>
      <c r="H435" s="28" t="s">
        <v>49</v>
      </c>
      <c r="I435" s="27"/>
      <c r="J435" s="28" t="s">
        <v>50</v>
      </c>
    </row>
    <row r="436" spans="2:10" ht="5.0999999999999996" customHeight="1" x14ac:dyDescent="0.2"/>
    <row r="437" spans="2:10" x14ac:dyDescent="0.2">
      <c r="B437" s="29">
        <v>350.2</v>
      </c>
      <c r="D437" s="18">
        <v>1335</v>
      </c>
      <c r="F437" s="17">
        <v>1.2500000000000001E-2</v>
      </c>
      <c r="H437" s="17">
        <f>(D437/D471)</f>
        <v>1.5374339248903066E-3</v>
      </c>
      <c r="J437" s="17">
        <f>F437*H437</f>
        <v>1.9217924061128833E-5</v>
      </c>
    </row>
    <row r="438" spans="2:10" x14ac:dyDescent="0.2">
      <c r="B438" s="29">
        <v>352</v>
      </c>
      <c r="D438" s="18">
        <v>29281</v>
      </c>
      <c r="F438" s="17">
        <v>2.9499999999999998E-2</v>
      </c>
      <c r="H438" s="17">
        <f>(D438/D471)</f>
        <v>3.3721050752594059E-2</v>
      </c>
      <c r="J438" s="17">
        <f t="shared" ref="J438:J469" si="15">F438*H438</f>
        <v>9.9477099720152477E-4</v>
      </c>
    </row>
    <row r="439" spans="2:10" x14ac:dyDescent="0.2">
      <c r="B439" s="29">
        <v>352.1</v>
      </c>
      <c r="D439" s="18">
        <v>99</v>
      </c>
      <c r="F439" s="17">
        <v>2.4400000000000002E-2</v>
      </c>
      <c r="H439" s="17">
        <f>(D439/D471)</f>
        <v>1.1401195398062948E-4</v>
      </c>
      <c r="J439" s="17">
        <f t="shared" si="15"/>
        <v>2.7818916771273596E-6</v>
      </c>
    </row>
    <row r="440" spans="2:10" x14ac:dyDescent="0.2">
      <c r="B440" s="29">
        <v>352.2</v>
      </c>
      <c r="D440" s="18">
        <v>119</v>
      </c>
      <c r="F440" s="17">
        <v>3.27E-2</v>
      </c>
      <c r="H440" s="17">
        <f>(D440/D471)</f>
        <v>1.3704467195651423E-4</v>
      </c>
      <c r="J440" s="17">
        <f t="shared" si="15"/>
        <v>4.4813607729780151E-6</v>
      </c>
    </row>
    <row r="441" spans="2:10" x14ac:dyDescent="0.2">
      <c r="B441" s="29">
        <v>352.3</v>
      </c>
      <c r="D441" s="18">
        <v>68</v>
      </c>
      <c r="F441" s="17">
        <v>3.0099999999999998E-2</v>
      </c>
      <c r="H441" s="17">
        <f>(D441/D471)</f>
        <v>7.8311241118008131E-5</v>
      </c>
      <c r="J441" s="17">
        <f t="shared" si="15"/>
        <v>2.3571683576520446E-6</v>
      </c>
    </row>
    <row r="442" spans="2:10" x14ac:dyDescent="0.2">
      <c r="B442" s="29">
        <v>353</v>
      </c>
      <c r="D442" s="18">
        <v>492984</v>
      </c>
      <c r="F442" s="17">
        <v>2.6700000000000002E-2</v>
      </c>
      <c r="H442" s="17">
        <f>(D442/D471)</f>
        <v>0.5677380719311782</v>
      </c>
      <c r="J442" s="17">
        <f t="shared" si="15"/>
        <v>1.5158606520562459E-2</v>
      </c>
    </row>
    <row r="443" spans="2:10" x14ac:dyDescent="0.2">
      <c r="B443" s="29">
        <v>353.1</v>
      </c>
      <c r="D443" s="18">
        <v>5842</v>
      </c>
      <c r="F443" s="17">
        <v>1.95E-2</v>
      </c>
      <c r="H443" s="17">
        <f>(D443/D471)</f>
        <v>6.7278569207559341E-3</v>
      </c>
      <c r="J443" s="17">
        <f t="shared" si="15"/>
        <v>1.311932099547407E-4</v>
      </c>
    </row>
    <row r="444" spans="2:10" x14ac:dyDescent="0.2">
      <c r="B444" s="29">
        <v>353.2</v>
      </c>
      <c r="D444" s="18">
        <v>8003</v>
      </c>
      <c r="F444" s="17">
        <v>3.0700000000000002E-2</v>
      </c>
      <c r="H444" s="17">
        <f>(D444/D471)</f>
        <v>9.2165420980502809E-3</v>
      </c>
      <c r="J444" s="17">
        <f t="shared" si="15"/>
        <v>2.8294784241014362E-4</v>
      </c>
    </row>
    <row r="445" spans="2:10" x14ac:dyDescent="0.2">
      <c r="B445" s="29">
        <v>353.3</v>
      </c>
      <c r="D445" s="18">
        <v>1341</v>
      </c>
      <c r="F445" s="17">
        <v>3.0099999999999998E-2</v>
      </c>
      <c r="H445" s="17">
        <f>(D445/D471)</f>
        <v>1.5443437402830721E-3</v>
      </c>
      <c r="J445" s="17">
        <f t="shared" si="15"/>
        <v>4.6484746582520467E-5</v>
      </c>
    </row>
    <row r="446" spans="2:10" x14ac:dyDescent="0.2">
      <c r="B446" s="29">
        <v>354</v>
      </c>
      <c r="D446" s="18">
        <v>110985</v>
      </c>
      <c r="F446" s="17">
        <v>1.9699999999999999E-2</v>
      </c>
      <c r="H446" s="17">
        <f>(D446/D471)</f>
        <v>0.12781431022767842</v>
      </c>
      <c r="J446" s="17">
        <f t="shared" si="15"/>
        <v>2.5179419114852645E-3</v>
      </c>
    </row>
    <row r="447" spans="2:10" x14ac:dyDescent="0.2">
      <c r="B447" s="29">
        <v>354.1</v>
      </c>
      <c r="D447" s="18">
        <v>2664</v>
      </c>
      <c r="F447" s="17">
        <v>1.6899999999999998E-2</v>
      </c>
      <c r="H447" s="17">
        <f>(D447/D471)</f>
        <v>3.067958034387848E-3</v>
      </c>
      <c r="J447" s="17">
        <f t="shared" si="15"/>
        <v>5.1848490781154624E-5</v>
      </c>
    </row>
    <row r="448" spans="2:10" x14ac:dyDescent="0.2">
      <c r="B448" s="29">
        <v>353.2</v>
      </c>
      <c r="D448" s="18">
        <v>3760</v>
      </c>
      <c r="F448" s="17">
        <v>1.9099999999999999E-2</v>
      </c>
      <c r="H448" s="17">
        <f>(D448/D471)</f>
        <v>4.3301509794663323E-3</v>
      </c>
      <c r="J448" s="17">
        <f t="shared" si="15"/>
        <v>8.2705883707806938E-5</v>
      </c>
    </row>
    <row r="449" spans="2:10" x14ac:dyDescent="0.2">
      <c r="B449" s="29">
        <v>354.3</v>
      </c>
      <c r="D449" s="18">
        <v>1010</v>
      </c>
      <c r="F449" s="17">
        <v>3.0099999999999998E-2</v>
      </c>
      <c r="H449" s="17">
        <f>(D449/D471)</f>
        <v>1.1631522577821795E-3</v>
      </c>
      <c r="J449" s="17">
        <f t="shared" si="15"/>
        <v>3.5010882959243601E-5</v>
      </c>
    </row>
    <row r="450" spans="2:10" x14ac:dyDescent="0.2">
      <c r="B450" s="29">
        <v>355</v>
      </c>
      <c r="D450" s="18">
        <v>1698</v>
      </c>
      <c r="F450" s="17">
        <v>2.8199999999999999E-2</v>
      </c>
      <c r="H450" s="17">
        <f>(D450/D471)</f>
        <v>1.9554777561526147E-3</v>
      </c>
      <c r="J450" s="17">
        <f t="shared" si="15"/>
        <v>5.5144472723503733E-5</v>
      </c>
    </row>
    <row r="451" spans="2:10" x14ac:dyDescent="0.2">
      <c r="B451" s="29">
        <v>355.1</v>
      </c>
      <c r="D451" s="18">
        <f>34</f>
        <v>34</v>
      </c>
      <c r="F451" s="17">
        <v>2.63E-2</v>
      </c>
      <c r="H451" s="17">
        <f>(D451/D471)</f>
        <v>3.9155620559004065E-5</v>
      </c>
      <c r="J451" s="17">
        <f t="shared" si="15"/>
        <v>1.0297928207018069E-6</v>
      </c>
    </row>
    <row r="452" spans="2:10" x14ac:dyDescent="0.2">
      <c r="B452" s="29">
        <v>355.2</v>
      </c>
      <c r="D452" s="18">
        <f>46</f>
        <v>46</v>
      </c>
      <c r="F452" s="17">
        <v>2.9100000000000001E-2</v>
      </c>
      <c r="H452" s="17">
        <f>(D452/D471)</f>
        <v>5.2975251344534914E-5</v>
      </c>
      <c r="J452" s="17">
        <f t="shared" si="15"/>
        <v>1.5415798141259661E-6</v>
      </c>
    </row>
    <row r="453" spans="2:10" x14ac:dyDescent="0.2">
      <c r="B453" s="29">
        <v>355.3</v>
      </c>
      <c r="D453" s="18">
        <f>6</f>
        <v>6</v>
      </c>
      <c r="F453" s="17">
        <v>3.0099999999999998E-2</v>
      </c>
      <c r="H453" s="17">
        <f>(D453/D471)</f>
        <v>6.9098153927654233E-6</v>
      </c>
      <c r="J453" s="17">
        <f t="shared" si="15"/>
        <v>2.0798544332223922E-7</v>
      </c>
    </row>
    <row r="454" spans="2:10" x14ac:dyDescent="0.2">
      <c r="B454" s="29">
        <v>356</v>
      </c>
      <c r="D454" s="18">
        <v>47486</v>
      </c>
      <c r="F454" s="17">
        <v>1.7899999999999999E-2</v>
      </c>
      <c r="H454" s="17">
        <f>(D454/D471)</f>
        <v>5.468658229014315E-2</v>
      </c>
      <c r="J454" s="17">
        <f t="shared" si="15"/>
        <v>9.7888982299356234E-4</v>
      </c>
    </row>
    <row r="455" spans="2:10" x14ac:dyDescent="0.2">
      <c r="B455" s="29">
        <v>356.1</v>
      </c>
      <c r="D455" s="18">
        <v>953</v>
      </c>
      <c r="F455" s="17">
        <v>1.7999999999999999E-2</v>
      </c>
      <c r="H455" s="17">
        <f>(D455/D471)</f>
        <v>1.097509011550908E-3</v>
      </c>
      <c r="J455" s="17">
        <f t="shared" si="15"/>
        <v>1.9755162207916342E-5</v>
      </c>
    </row>
    <row r="456" spans="2:10" x14ac:dyDescent="0.2">
      <c r="B456" s="29">
        <v>356.2</v>
      </c>
      <c r="D456" s="18">
        <v>1609</v>
      </c>
      <c r="F456" s="17">
        <v>1.5100000000000001E-2</v>
      </c>
      <c r="H456" s="17">
        <f>(D456/D471)</f>
        <v>1.8529821611599276E-3</v>
      </c>
      <c r="J456" s="17">
        <f t="shared" si="15"/>
        <v>2.7980030633514906E-5</v>
      </c>
    </row>
    <row r="457" spans="2:10" x14ac:dyDescent="0.2">
      <c r="B457" s="29">
        <v>356.3</v>
      </c>
      <c r="D457" s="18">
        <v>291</v>
      </c>
      <c r="F457" s="17">
        <v>3.0099999999999998E-2</v>
      </c>
      <c r="H457" s="17">
        <f>(D457/D471)</f>
        <v>3.3512604654912305E-4</v>
      </c>
      <c r="J457" s="17">
        <f t="shared" si="15"/>
        <v>1.0087294001128603E-5</v>
      </c>
    </row>
    <row r="458" spans="2:10" x14ac:dyDescent="0.2">
      <c r="B458" s="29">
        <v>357</v>
      </c>
      <c r="D458" s="18">
        <v>63213</v>
      </c>
      <c r="F458" s="17">
        <v>1.77E-2</v>
      </c>
      <c r="H458" s="17">
        <f>(D458/D471)</f>
        <v>7.2798360070480114E-2</v>
      </c>
      <c r="J458" s="17">
        <f t="shared" si="15"/>
        <v>1.288530973247498E-3</v>
      </c>
    </row>
    <row r="459" spans="2:10" x14ac:dyDescent="0.2">
      <c r="B459" s="29">
        <v>357.1</v>
      </c>
      <c r="D459" s="18">
        <f>812</f>
        <v>812</v>
      </c>
      <c r="F459" s="17">
        <v>1.7500000000000002E-2</v>
      </c>
      <c r="H459" s="17">
        <f>(D459/D471)</f>
        <v>9.3512834982092063E-4</v>
      </c>
      <c r="J459" s="17">
        <f t="shared" si="15"/>
        <v>1.6364746121866112E-5</v>
      </c>
    </row>
    <row r="460" spans="2:10" x14ac:dyDescent="0.2">
      <c r="B460" s="29">
        <v>357.2</v>
      </c>
      <c r="D460" s="18">
        <f>903</f>
        <v>903</v>
      </c>
      <c r="F460" s="17">
        <v>1.4999999999999999E-2</v>
      </c>
      <c r="H460" s="17">
        <f>(D460/D471)</f>
        <v>1.0399272166111962E-3</v>
      </c>
      <c r="J460" s="17">
        <f t="shared" si="15"/>
        <v>1.5598908249167941E-5</v>
      </c>
    </row>
    <row r="461" spans="2:10" x14ac:dyDescent="0.2">
      <c r="B461" s="29">
        <v>357.3</v>
      </c>
      <c r="D461" s="18">
        <f>201</f>
        <v>201</v>
      </c>
      <c r="F461" s="17">
        <v>3.0099999999999998E-2</v>
      </c>
      <c r="H461" s="17">
        <f>(D461/D471)</f>
        <v>2.3147881565764168E-4</v>
      </c>
      <c r="J461" s="17">
        <f t="shared" si="15"/>
        <v>6.9675123512950142E-6</v>
      </c>
    </row>
    <row r="462" spans="2:10" x14ac:dyDescent="0.2">
      <c r="B462" s="29">
        <v>358</v>
      </c>
      <c r="D462" s="18">
        <v>82267</v>
      </c>
      <c r="F462" s="17">
        <v>1.6899999999999998E-2</v>
      </c>
      <c r="H462" s="17">
        <f>(D462/D471)</f>
        <v>9.474163048610551E-2</v>
      </c>
      <c r="J462" s="17">
        <f t="shared" si="15"/>
        <v>1.6011335552151829E-3</v>
      </c>
    </row>
    <row r="463" spans="2:10" x14ac:dyDescent="0.2">
      <c r="B463" s="29">
        <v>358.1</v>
      </c>
      <c r="D463" s="18">
        <v>1248</v>
      </c>
      <c r="F463" s="17">
        <v>1.9300000000000001E-2</v>
      </c>
      <c r="H463" s="17">
        <f>(D463/D471)</f>
        <v>1.4372416016952081E-3</v>
      </c>
      <c r="J463" s="17">
        <f t="shared" si="15"/>
        <v>2.7738762912717519E-5</v>
      </c>
    </row>
    <row r="464" spans="2:10" x14ac:dyDescent="0.2">
      <c r="B464" s="29">
        <v>358.2</v>
      </c>
      <c r="D464" s="18">
        <v>1542</v>
      </c>
      <c r="F464" s="17">
        <v>1.24E-2</v>
      </c>
      <c r="H464" s="17">
        <f>(D464/D471)</f>
        <v>1.7758225559407139E-3</v>
      </c>
      <c r="J464" s="17">
        <f t="shared" si="15"/>
        <v>2.2020199693664852E-5</v>
      </c>
    </row>
    <row r="465" spans="2:10" x14ac:dyDescent="0.2">
      <c r="B465" s="29">
        <v>358.3</v>
      </c>
      <c r="D465" s="18">
        <v>289</v>
      </c>
      <c r="F465" s="17">
        <v>3.0099999999999998E-2</v>
      </c>
      <c r="H465" s="17">
        <f>(D465/D471)</f>
        <v>3.3282277475153455E-4</v>
      </c>
      <c r="J465" s="17">
        <f t="shared" si="15"/>
        <v>1.0017965520021189E-5</v>
      </c>
    </row>
    <row r="466" spans="2:10" x14ac:dyDescent="0.2">
      <c r="B466" s="29">
        <v>359</v>
      </c>
      <c r="D466" s="18">
        <v>7461</v>
      </c>
      <c r="F466" s="17">
        <v>1.7999999999999999E-2</v>
      </c>
      <c r="H466" s="17">
        <f>(D466/D471)</f>
        <v>8.5923554409038042E-3</v>
      </c>
      <c r="J466" s="17">
        <f t="shared" si="15"/>
        <v>1.5466239793626845E-4</v>
      </c>
    </row>
    <row r="467" spans="2:10" x14ac:dyDescent="0.2">
      <c r="B467" s="29">
        <v>359.1</v>
      </c>
      <c r="D467" s="18">
        <v>331</v>
      </c>
      <c r="F467" s="17">
        <v>1.8700000000000001E-2</v>
      </c>
      <c r="H467" s="17">
        <f>(D467/D471)</f>
        <v>3.811914825008925E-4</v>
      </c>
      <c r="J467" s="17">
        <f t="shared" si="15"/>
        <v>7.1282807227666903E-6</v>
      </c>
    </row>
    <row r="468" spans="2:10" x14ac:dyDescent="0.2">
      <c r="B468" s="29">
        <v>359.2</v>
      </c>
      <c r="D468" s="18">
        <v>444</v>
      </c>
      <c r="F468" s="17">
        <v>1.49E-2</v>
      </c>
      <c r="H468" s="17">
        <f>(D468/D471)</f>
        <v>5.1132633906464137E-4</v>
      </c>
      <c r="J468" s="17">
        <f t="shared" si="15"/>
        <v>7.6187624520631569E-6</v>
      </c>
    </row>
    <row r="469" spans="2:10" x14ac:dyDescent="0.2">
      <c r="B469" s="29">
        <v>359.3</v>
      </c>
      <c r="D469" s="18">
        <v>5</v>
      </c>
      <c r="F469" s="17">
        <v>3.0099999999999998E-2</v>
      </c>
      <c r="H469" s="17">
        <f>(D469/D471)</f>
        <v>5.7581794939711862E-6</v>
      </c>
      <c r="J469" s="17">
        <f t="shared" si="15"/>
        <v>1.733212027685327E-7</v>
      </c>
    </row>
    <row r="470" spans="2:10" ht="5.0999999999999996" customHeight="1" x14ac:dyDescent="0.2">
      <c r="D470" s="30"/>
      <c r="H470" s="11"/>
      <c r="J470" s="30"/>
    </row>
    <row r="471" spans="2:10" x14ac:dyDescent="0.2">
      <c r="B471" s="2" t="s">
        <v>25</v>
      </c>
      <c r="D471" s="18">
        <f>SUM(D436:D470)</f>
        <v>868330</v>
      </c>
      <c r="H471" s="17">
        <f>SUM(H436:H470)</f>
        <v>0.99999999999999989</v>
      </c>
      <c r="J471" s="17">
        <f>SUM(J436:J470)</f>
        <v>2.3582940356776803E-2</v>
      </c>
    </row>
    <row r="472" spans="2:10" ht="13.5" thickBot="1" x14ac:dyDescent="0.25"/>
    <row r="473" spans="2:10" ht="13.5" thickBot="1" x14ac:dyDescent="0.25">
      <c r="B473" s="32" t="s">
        <v>61</v>
      </c>
      <c r="C473" s="33"/>
      <c r="D473" s="33"/>
      <c r="E473" s="33"/>
      <c r="F473" s="33"/>
      <c r="G473" s="33"/>
      <c r="H473" s="33"/>
      <c r="I473" s="33"/>
      <c r="J473" s="34"/>
    </row>
    <row r="474" spans="2:10" ht="39.75" customHeight="1" x14ac:dyDescent="0.2">
      <c r="B474" s="26" t="s">
        <v>46</v>
      </c>
      <c r="C474" s="27"/>
      <c r="D474" s="26" t="s">
        <v>47</v>
      </c>
      <c r="E474" s="27"/>
      <c r="F474" s="26" t="s">
        <v>48</v>
      </c>
      <c r="G474" s="27"/>
      <c r="H474" s="28" t="s">
        <v>49</v>
      </c>
      <c r="I474" s="27"/>
      <c r="J474" s="28" t="s">
        <v>50</v>
      </c>
    </row>
    <row r="475" spans="2:10" ht="5.0999999999999996" customHeight="1" x14ac:dyDescent="0.2"/>
    <row r="476" spans="2:10" x14ac:dyDescent="0.2">
      <c r="B476" s="29">
        <v>350.2</v>
      </c>
      <c r="D476" s="18">
        <v>1321</v>
      </c>
      <c r="F476" s="17">
        <v>1.2500000000000001E-2</v>
      </c>
      <c r="H476" s="17">
        <f>(D476/D510)</f>
        <v>1.7075721323193897E-3</v>
      </c>
      <c r="J476" s="17">
        <f>F476*H476</f>
        <v>2.1344651653992372E-5</v>
      </c>
    </row>
    <row r="477" spans="2:10" x14ac:dyDescent="0.2">
      <c r="B477" s="29">
        <v>352</v>
      </c>
      <c r="D477" s="18">
        <v>24259</v>
      </c>
      <c r="F477" s="17">
        <v>2.9499999999999998E-2</v>
      </c>
      <c r="H477" s="17">
        <f>(D477/D510)</f>
        <v>3.1358056289126475E-2</v>
      </c>
      <c r="J477" s="17">
        <f t="shared" ref="J477:J508" si="16">F477*H477</f>
        <v>9.2506266052923096E-4</v>
      </c>
    </row>
    <row r="478" spans="2:10" x14ac:dyDescent="0.2">
      <c r="B478" s="29">
        <v>352.1</v>
      </c>
      <c r="D478" s="18">
        <v>99</v>
      </c>
      <c r="F478" s="17">
        <v>2.4400000000000002E-2</v>
      </c>
      <c r="H478" s="17">
        <f>(D478/D510)</f>
        <v>1.2797096222529869E-4</v>
      </c>
      <c r="J478" s="17">
        <f t="shared" si="16"/>
        <v>3.1224914782972882E-6</v>
      </c>
    </row>
    <row r="479" spans="2:10" x14ac:dyDescent="0.2">
      <c r="B479" s="29">
        <v>352.2</v>
      </c>
      <c r="D479" s="18">
        <v>119</v>
      </c>
      <c r="F479" s="17">
        <v>3.27E-2</v>
      </c>
      <c r="H479" s="17">
        <f>(D479/D510)</f>
        <v>1.5382368186677318E-4</v>
      </c>
      <c r="J479" s="17">
        <f t="shared" si="16"/>
        <v>5.0300343970434827E-6</v>
      </c>
    </row>
    <row r="480" spans="2:10" x14ac:dyDescent="0.2">
      <c r="B480" s="29">
        <v>352.3</v>
      </c>
      <c r="D480" s="18">
        <v>68</v>
      </c>
      <c r="F480" s="17">
        <v>3.0099999999999998E-2</v>
      </c>
      <c r="H480" s="17">
        <f>(D480/D510)</f>
        <v>8.7899246781013247E-5</v>
      </c>
      <c r="J480" s="17">
        <f t="shared" si="16"/>
        <v>2.6457673281084988E-6</v>
      </c>
    </row>
    <row r="481" spans="2:10" x14ac:dyDescent="0.2">
      <c r="B481" s="29">
        <v>353</v>
      </c>
      <c r="D481" s="18">
        <v>407136</v>
      </c>
      <c r="F481" s="17">
        <v>2.6700000000000002E-2</v>
      </c>
      <c r="H481" s="17">
        <f>(D481/D510)</f>
        <v>0.52627864319756779</v>
      </c>
      <c r="J481" s="17">
        <f t="shared" si="16"/>
        <v>1.4051639773375061E-2</v>
      </c>
    </row>
    <row r="482" spans="2:10" x14ac:dyDescent="0.2">
      <c r="B482" s="29">
        <v>353.1</v>
      </c>
      <c r="D482" s="18">
        <v>5842</v>
      </c>
      <c r="F482" s="17">
        <v>1.95E-2</v>
      </c>
      <c r="H482" s="17">
        <f>(D482/D510)</f>
        <v>7.5515794072746967E-3</v>
      </c>
      <c r="J482" s="17">
        <f t="shared" si="16"/>
        <v>1.4725579844185658E-4</v>
      </c>
    </row>
    <row r="483" spans="2:10" x14ac:dyDescent="0.2">
      <c r="B483" s="29">
        <v>353.2</v>
      </c>
      <c r="D483" s="18">
        <v>8003</v>
      </c>
      <c r="F483" s="17">
        <v>3.0700000000000002E-2</v>
      </c>
      <c r="H483" s="17">
        <f>(D483/D510)</f>
        <v>1.0344965764536015E-2</v>
      </c>
      <c r="J483" s="17">
        <f t="shared" si="16"/>
        <v>3.1759044897125571E-4</v>
      </c>
    </row>
    <row r="484" spans="2:10" x14ac:dyDescent="0.2">
      <c r="B484" s="29">
        <v>353.3</v>
      </c>
      <c r="D484" s="18">
        <v>1341</v>
      </c>
      <c r="F484" s="17">
        <v>3.0099999999999998E-2</v>
      </c>
      <c r="H484" s="17">
        <f>(D484/D510)</f>
        <v>1.7334248519608642E-3</v>
      </c>
      <c r="J484" s="17">
        <f t="shared" si="16"/>
        <v>5.2176088044022007E-5</v>
      </c>
    </row>
    <row r="485" spans="2:10" x14ac:dyDescent="0.2">
      <c r="B485" s="29">
        <v>354</v>
      </c>
      <c r="D485" s="18">
        <v>110781</v>
      </c>
      <c r="F485" s="17">
        <v>1.9699999999999999E-2</v>
      </c>
      <c r="H485" s="17">
        <f>(D485/D510)</f>
        <v>0.14319950673010923</v>
      </c>
      <c r="J485" s="17">
        <f t="shared" si="16"/>
        <v>2.8210302825831517E-3</v>
      </c>
    </row>
    <row r="486" spans="2:10" x14ac:dyDescent="0.2">
      <c r="B486" s="29">
        <v>354.1</v>
      </c>
      <c r="D486" s="18">
        <f>2664</f>
        <v>2664</v>
      </c>
      <c r="F486" s="17">
        <v>1.6899999999999998E-2</v>
      </c>
      <c r="H486" s="17">
        <f>(D486/D510)</f>
        <v>3.4435822562444013E-3</v>
      </c>
      <c r="J486" s="17">
        <f t="shared" si="16"/>
        <v>5.8196540130530373E-5</v>
      </c>
    </row>
    <row r="487" spans="2:10" x14ac:dyDescent="0.2">
      <c r="B487" s="29">
        <v>353.2</v>
      </c>
      <c r="D487" s="18">
        <v>3760</v>
      </c>
      <c r="F487" s="17">
        <v>1.9099999999999999E-2</v>
      </c>
      <c r="H487" s="17">
        <f>(D487/D510)</f>
        <v>4.8603112925972034E-3</v>
      </c>
      <c r="J487" s="17">
        <f t="shared" si="16"/>
        <v>9.2831945688606586E-5</v>
      </c>
    </row>
    <row r="488" spans="2:10" x14ac:dyDescent="0.2">
      <c r="B488" s="29">
        <v>354.3</v>
      </c>
      <c r="D488" s="18">
        <v>1010</v>
      </c>
      <c r="F488" s="17">
        <v>3.0099999999999998E-2</v>
      </c>
      <c r="H488" s="17">
        <f>(D488/D510)</f>
        <v>1.3055623418944614E-3</v>
      </c>
      <c r="J488" s="17">
        <f t="shared" si="16"/>
        <v>3.9297426491023284E-5</v>
      </c>
    </row>
    <row r="489" spans="2:10" x14ac:dyDescent="0.2">
      <c r="B489" s="29">
        <v>355</v>
      </c>
      <c r="D489" s="18">
        <v>1341</v>
      </c>
      <c r="F489" s="17">
        <v>2.8199999999999999E-2</v>
      </c>
      <c r="H489" s="17">
        <f>(D489/D510)</f>
        <v>1.7334248519608642E-3</v>
      </c>
      <c r="J489" s="17">
        <f t="shared" si="16"/>
        <v>4.8882580825296371E-5</v>
      </c>
    </row>
    <row r="490" spans="2:10" x14ac:dyDescent="0.2">
      <c r="B490" s="29">
        <v>355.1</v>
      </c>
      <c r="D490" s="18">
        <f>34</f>
        <v>34</v>
      </c>
      <c r="F490" s="17">
        <v>2.63E-2</v>
      </c>
      <c r="H490" s="17">
        <f>(D490/D510)</f>
        <v>4.3949623390506624E-5</v>
      </c>
      <c r="J490" s="17">
        <f t="shared" si="16"/>
        <v>1.1558750951703241E-6</v>
      </c>
    </row>
    <row r="491" spans="2:10" x14ac:dyDescent="0.2">
      <c r="B491" s="29">
        <v>355.2</v>
      </c>
      <c r="D491" s="18">
        <f>46</f>
        <v>46</v>
      </c>
      <c r="F491" s="17">
        <v>2.9100000000000001E-2</v>
      </c>
      <c r="H491" s="17">
        <f>(D491/D510)</f>
        <v>5.9461255175391314E-5</v>
      </c>
      <c r="J491" s="17">
        <f t="shared" si="16"/>
        <v>1.7303225256038873E-6</v>
      </c>
    </row>
    <row r="492" spans="2:10" x14ac:dyDescent="0.2">
      <c r="B492" s="29">
        <v>355.3</v>
      </c>
      <c r="D492" s="18">
        <f>6</f>
        <v>6</v>
      </c>
      <c r="F492" s="17">
        <v>3.0099999999999998E-2</v>
      </c>
      <c r="H492" s="17">
        <f>(D492/D510)</f>
        <v>7.7558158924423451E-6</v>
      </c>
      <c r="J492" s="17">
        <f t="shared" si="16"/>
        <v>2.3345005836251458E-7</v>
      </c>
    </row>
    <row r="493" spans="2:10" x14ac:dyDescent="0.2">
      <c r="B493" s="29">
        <v>356</v>
      </c>
      <c r="D493" s="18">
        <v>45446</v>
      </c>
      <c r="F493" s="17">
        <v>1.7899999999999999E-2</v>
      </c>
      <c r="H493" s="17">
        <f>(D493/D510)</f>
        <v>5.8745134841322467E-2</v>
      </c>
      <c r="J493" s="17">
        <f t="shared" si="16"/>
        <v>1.0515379136596722E-3</v>
      </c>
    </row>
    <row r="494" spans="2:10" x14ac:dyDescent="0.2">
      <c r="B494" s="29">
        <v>356.1</v>
      </c>
      <c r="D494" s="18">
        <v>953</v>
      </c>
      <c r="F494" s="17">
        <v>1.7999999999999999E-2</v>
      </c>
      <c r="H494" s="17">
        <f>(D494/D510)</f>
        <v>1.2318820909162592E-3</v>
      </c>
      <c r="J494" s="17">
        <f t="shared" si="16"/>
        <v>2.2173877636492664E-5</v>
      </c>
    </row>
    <row r="495" spans="2:10" x14ac:dyDescent="0.2">
      <c r="B495" s="29">
        <v>356.2</v>
      </c>
      <c r="D495" s="18">
        <v>1609</v>
      </c>
      <c r="F495" s="17">
        <v>1.5100000000000001E-2</v>
      </c>
      <c r="H495" s="17">
        <f>(D495/D510)</f>
        <v>2.0798512951566224E-3</v>
      </c>
      <c r="J495" s="17">
        <f t="shared" si="16"/>
        <v>3.1405754556864997E-5</v>
      </c>
    </row>
    <row r="496" spans="2:10" x14ac:dyDescent="0.2">
      <c r="B496" s="29">
        <v>356.3</v>
      </c>
      <c r="D496" s="18">
        <v>291</v>
      </c>
      <c r="F496" s="17">
        <v>3.0099999999999998E-2</v>
      </c>
      <c r="H496" s="17">
        <f>(D496/D510)</f>
        <v>3.7615707078345376E-4</v>
      </c>
      <c r="J496" s="17">
        <f t="shared" si="16"/>
        <v>1.1322327830581957E-5</v>
      </c>
    </row>
    <row r="497" spans="2:10" x14ac:dyDescent="0.2">
      <c r="B497" s="29">
        <v>357</v>
      </c>
      <c r="D497" s="18">
        <v>63213</v>
      </c>
      <c r="F497" s="17">
        <v>1.77E-2</v>
      </c>
      <c r="H497" s="17">
        <f>(D497/D510)</f>
        <v>8.1711398334826324E-2</v>
      </c>
      <c r="J497" s="17">
        <f t="shared" si="16"/>
        <v>1.4462917505264259E-3</v>
      </c>
    </row>
    <row r="498" spans="2:10" x14ac:dyDescent="0.2">
      <c r="B498" s="29">
        <v>357.1</v>
      </c>
      <c r="D498" s="18">
        <v>812</v>
      </c>
      <c r="F498" s="17">
        <v>1.7500000000000002E-2</v>
      </c>
      <c r="H498" s="17">
        <f>(D498/D510)</f>
        <v>1.049620417443864E-3</v>
      </c>
      <c r="J498" s="17">
        <f t="shared" si="16"/>
        <v>1.8368357305267622E-5</v>
      </c>
    </row>
    <row r="499" spans="2:10" x14ac:dyDescent="0.2">
      <c r="B499" s="29">
        <v>357.2</v>
      </c>
      <c r="D499" s="18">
        <v>903</v>
      </c>
      <c r="F499" s="17">
        <v>1.4999999999999999E-2</v>
      </c>
      <c r="H499" s="17">
        <f>(D499/D510)</f>
        <v>1.1672502918125729E-3</v>
      </c>
      <c r="J499" s="17">
        <f t="shared" si="16"/>
        <v>1.7508754377188594E-5</v>
      </c>
    </row>
    <row r="500" spans="2:10" x14ac:dyDescent="0.2">
      <c r="B500" s="29">
        <v>357.3</v>
      </c>
      <c r="D500" s="18">
        <v>201</v>
      </c>
      <c r="F500" s="17">
        <v>3.0099999999999998E-2</v>
      </c>
      <c r="H500" s="17">
        <f>(D500/D510)</f>
        <v>2.5981983239681857E-4</v>
      </c>
      <c r="J500" s="17">
        <f t="shared" si="16"/>
        <v>7.8205769551442384E-6</v>
      </c>
    </row>
    <row r="501" spans="2:10" x14ac:dyDescent="0.2">
      <c r="B501" s="29">
        <v>358</v>
      </c>
      <c r="D501" s="18">
        <v>81035</v>
      </c>
      <c r="F501" s="17">
        <v>1.6899999999999998E-2</v>
      </c>
      <c r="H501" s="17">
        <f>(D501/D510)</f>
        <v>0.10474875680734425</v>
      </c>
      <c r="J501" s="17">
        <f t="shared" si="16"/>
        <v>1.7702539900441175E-3</v>
      </c>
    </row>
    <row r="502" spans="2:10" x14ac:dyDescent="0.2">
      <c r="B502" s="29">
        <v>358.1</v>
      </c>
      <c r="D502" s="18">
        <v>1248</v>
      </c>
      <c r="F502" s="17">
        <v>1.9300000000000001E-2</v>
      </c>
      <c r="H502" s="17">
        <f>(D502/D510)</f>
        <v>1.6132097056280078E-3</v>
      </c>
      <c r="J502" s="17">
        <f t="shared" si="16"/>
        <v>3.1134947318620551E-5</v>
      </c>
    </row>
    <row r="503" spans="2:10" x14ac:dyDescent="0.2">
      <c r="B503" s="29">
        <v>358.2</v>
      </c>
      <c r="D503" s="18">
        <v>1542</v>
      </c>
      <c r="F503" s="17">
        <v>1.24E-2</v>
      </c>
      <c r="H503" s="17">
        <f>(D503/D510)</f>
        <v>1.9932446843576829E-3</v>
      </c>
      <c r="J503" s="17">
        <f t="shared" si="16"/>
        <v>2.4716234086035266E-5</v>
      </c>
    </row>
    <row r="504" spans="2:10" x14ac:dyDescent="0.2">
      <c r="B504" s="29">
        <v>358.3</v>
      </c>
      <c r="D504" s="18">
        <v>289</v>
      </c>
      <c r="F504" s="17">
        <v>3.0099999999999998E-2</v>
      </c>
      <c r="H504" s="17">
        <f>(D504/D510)</f>
        <v>3.7357179881930628E-4</v>
      </c>
      <c r="J504" s="17">
        <f t="shared" si="16"/>
        <v>1.1244511144461119E-5</v>
      </c>
    </row>
    <row r="505" spans="2:10" x14ac:dyDescent="0.2">
      <c r="B505" s="29">
        <v>359</v>
      </c>
      <c r="D505" s="18">
        <v>7461</v>
      </c>
      <c r="F505" s="17">
        <v>1.7999999999999999E-2</v>
      </c>
      <c r="H505" s="17">
        <f>(D505/D510)</f>
        <v>9.6443570622520569E-3</v>
      </c>
      <c r="J505" s="17">
        <f t="shared" si="16"/>
        <v>1.7359842712053701E-4</v>
      </c>
    </row>
    <row r="506" spans="2:10" x14ac:dyDescent="0.2">
      <c r="B506" s="29">
        <v>359.1</v>
      </c>
      <c r="D506" s="18">
        <v>331</v>
      </c>
      <c r="F506" s="17">
        <v>1.8700000000000001E-2</v>
      </c>
      <c r="H506" s="17">
        <f>(D506/D510)</f>
        <v>4.2786251006640273E-4</v>
      </c>
      <c r="J506" s="17">
        <f t="shared" si="16"/>
        <v>8.0010289382417312E-6</v>
      </c>
    </row>
    <row r="507" spans="2:10" x14ac:dyDescent="0.2">
      <c r="B507" s="29">
        <v>359.2</v>
      </c>
      <c r="D507" s="18">
        <v>444</v>
      </c>
      <c r="F507" s="17">
        <v>1.49E-2</v>
      </c>
      <c r="H507" s="17">
        <f>(D507/D510)</f>
        <v>5.7393037604073355E-4</v>
      </c>
      <c r="J507" s="17">
        <f t="shared" si="16"/>
        <v>8.55156260300693E-6</v>
      </c>
    </row>
    <row r="508" spans="2:10" x14ac:dyDescent="0.2">
      <c r="B508" s="29">
        <v>359.3</v>
      </c>
      <c r="D508" s="18">
        <v>5</v>
      </c>
      <c r="F508" s="17">
        <v>3.0099999999999998E-2</v>
      </c>
      <c r="H508" s="17">
        <f>(D508/D510)</f>
        <v>6.4631799103686207E-6</v>
      </c>
      <c r="J508" s="17">
        <f t="shared" si="16"/>
        <v>1.9454171530209546E-7</v>
      </c>
    </row>
    <row r="509" spans="2:10" ht="5.0999999999999996" customHeight="1" x14ac:dyDescent="0.2">
      <c r="D509" s="30"/>
      <c r="H509" s="11"/>
      <c r="J509" s="30"/>
    </row>
    <row r="510" spans="2:10" x14ac:dyDescent="0.2">
      <c r="B510" s="2" t="s">
        <v>25</v>
      </c>
      <c r="D510" s="18">
        <f>SUM(D475:D509)</f>
        <v>773613</v>
      </c>
      <c r="H510" s="17">
        <f>SUM(H475:H509)</f>
        <v>1</v>
      </c>
      <c r="J510" s="17">
        <f>SUM(J475:J509)</f>
        <v>2.3223350693434581E-2</v>
      </c>
    </row>
    <row r="511" spans="2:10" ht="13.5" thickBot="1" x14ac:dyDescent="0.25"/>
    <row r="512" spans="2:10" ht="13.5" thickBot="1" x14ac:dyDescent="0.25">
      <c r="B512" s="32" t="s">
        <v>62</v>
      </c>
      <c r="C512" s="33"/>
      <c r="D512" s="33"/>
      <c r="E512" s="33"/>
      <c r="F512" s="33"/>
      <c r="G512" s="33"/>
      <c r="H512" s="33"/>
      <c r="I512" s="33"/>
      <c r="J512" s="34"/>
    </row>
    <row r="513" spans="2:10" ht="39.75" customHeight="1" x14ac:dyDescent="0.2">
      <c r="B513" s="26" t="s">
        <v>46</v>
      </c>
      <c r="C513" s="27"/>
      <c r="D513" s="26" t="s">
        <v>47</v>
      </c>
      <c r="E513" s="27"/>
      <c r="F513" s="26" t="s">
        <v>48</v>
      </c>
      <c r="G513" s="27"/>
      <c r="H513" s="28" t="s">
        <v>49</v>
      </c>
      <c r="I513" s="27"/>
      <c r="J513" s="28" t="s">
        <v>50</v>
      </c>
    </row>
    <row r="514" spans="2:10" ht="5.0999999999999996" customHeight="1" x14ac:dyDescent="0.2"/>
    <row r="515" spans="2:10" x14ac:dyDescent="0.2">
      <c r="B515" s="29">
        <v>350.2</v>
      </c>
      <c r="D515" s="18">
        <v>1321</v>
      </c>
      <c r="F515" s="17">
        <v>1.2500000000000001E-2</v>
      </c>
      <c r="H515" s="17">
        <f>(D515/D549)</f>
        <v>1.7762371471560709E-3</v>
      </c>
      <c r="J515" s="17">
        <f>F515*H515</f>
        <v>2.2202964339450889E-5</v>
      </c>
    </row>
    <row r="516" spans="2:10" x14ac:dyDescent="0.2">
      <c r="B516" s="29">
        <v>352</v>
      </c>
      <c r="D516" s="18">
        <v>23778</v>
      </c>
      <c r="F516" s="17">
        <v>2.9499999999999998E-2</v>
      </c>
      <c r="H516" s="17">
        <f>(D516/D549)</f>
        <v>3.1972268648809275E-2</v>
      </c>
      <c r="J516" s="17">
        <f t="shared" ref="J516:J547" si="17">F516*H516</f>
        <v>9.4318192513987353E-4</v>
      </c>
    </row>
    <row r="517" spans="2:10" x14ac:dyDescent="0.2">
      <c r="B517" s="29">
        <v>352.1</v>
      </c>
      <c r="D517" s="18">
        <v>99</v>
      </c>
      <c r="F517" s="17">
        <v>2.4400000000000002E-2</v>
      </c>
      <c r="H517" s="17">
        <f>(D517/D549)</f>
        <v>1.3311693987013703E-4</v>
      </c>
      <c r="J517" s="17">
        <f t="shared" si="17"/>
        <v>3.2480533328313438E-6</v>
      </c>
    </row>
    <row r="518" spans="2:10" x14ac:dyDescent="0.2">
      <c r="B518" s="29">
        <v>352.2</v>
      </c>
      <c r="D518" s="18">
        <v>119</v>
      </c>
      <c r="F518" s="17">
        <v>3.27E-2</v>
      </c>
      <c r="H518" s="17">
        <f>(D518/D549)</f>
        <v>1.6000925095501319E-4</v>
      </c>
      <c r="J518" s="17">
        <f t="shared" si="17"/>
        <v>5.2323025062289313E-6</v>
      </c>
    </row>
    <row r="519" spans="2:10" x14ac:dyDescent="0.2">
      <c r="B519" s="29">
        <v>352.3</v>
      </c>
      <c r="D519" s="18">
        <v>68</v>
      </c>
      <c r="F519" s="17">
        <v>3.0099999999999998E-2</v>
      </c>
      <c r="H519" s="17">
        <f>(D519/D549)</f>
        <v>9.1433857688578976E-5</v>
      </c>
      <c r="J519" s="17">
        <f t="shared" si="17"/>
        <v>2.752159116426227E-6</v>
      </c>
    </row>
    <row r="520" spans="2:10" x14ac:dyDescent="0.2">
      <c r="B520" s="29">
        <v>353</v>
      </c>
      <c r="D520" s="18">
        <v>379239</v>
      </c>
      <c r="F520" s="17">
        <v>2.6700000000000002E-2</v>
      </c>
      <c r="H520" s="17">
        <f>(D520/D549)</f>
        <v>0.50993065817586769</v>
      </c>
      <c r="J520" s="17">
        <f t="shared" si="17"/>
        <v>1.3615148573295668E-2</v>
      </c>
    </row>
    <row r="521" spans="2:10" x14ac:dyDescent="0.2">
      <c r="B521" s="29">
        <v>353.1</v>
      </c>
      <c r="D521" s="18">
        <v>5857</v>
      </c>
      <c r="F521" s="17">
        <v>1.95E-2</v>
      </c>
      <c r="H521" s="17">
        <f>(D521/D549)</f>
        <v>7.875413301205985E-3</v>
      </c>
      <c r="J521" s="17">
        <f t="shared" si="17"/>
        <v>1.535705593735167E-4</v>
      </c>
    </row>
    <row r="522" spans="2:10" x14ac:dyDescent="0.2">
      <c r="B522" s="29">
        <v>353.2</v>
      </c>
      <c r="D522" s="18">
        <v>8023</v>
      </c>
      <c r="F522" s="17">
        <v>3.0700000000000002E-2</v>
      </c>
      <c r="H522" s="17">
        <f>(D522/D549)</f>
        <v>1.0787850591698074E-2</v>
      </c>
      <c r="J522" s="17">
        <f t="shared" si="17"/>
        <v>3.3118701316513092E-4</v>
      </c>
    </row>
    <row r="523" spans="2:10" x14ac:dyDescent="0.2">
      <c r="B523" s="29">
        <v>353.3</v>
      </c>
      <c r="D523" s="18">
        <v>1350</v>
      </c>
      <c r="F523" s="17">
        <v>3.0099999999999998E-2</v>
      </c>
      <c r="H523" s="17">
        <f>(D523/D549)</f>
        <v>1.8152309982291414E-3</v>
      </c>
      <c r="J523" s="17">
        <f t="shared" si="17"/>
        <v>5.463845304669715E-5</v>
      </c>
    </row>
    <row r="524" spans="2:10" x14ac:dyDescent="0.2">
      <c r="B524" s="29">
        <v>354</v>
      </c>
      <c r="D524" s="18">
        <v>110377</v>
      </c>
      <c r="F524" s="17">
        <v>1.9699999999999999E-2</v>
      </c>
      <c r="H524" s="17">
        <f>(D524/D549)</f>
        <v>0.14841463103076885</v>
      </c>
      <c r="J524" s="17">
        <f t="shared" si="17"/>
        <v>2.9237682313061463E-3</v>
      </c>
    </row>
    <row r="525" spans="2:10" x14ac:dyDescent="0.2">
      <c r="B525" s="29">
        <v>354.1</v>
      </c>
      <c r="D525" s="18">
        <v>2664</v>
      </c>
      <c r="F525" s="17">
        <v>1.6899999999999998E-2</v>
      </c>
      <c r="H525" s="17">
        <f>(D525/D549)</f>
        <v>3.5820558365055057E-3</v>
      </c>
      <c r="J525" s="17">
        <f t="shared" si="17"/>
        <v>6.0536743636943044E-5</v>
      </c>
    </row>
    <row r="526" spans="2:10" x14ac:dyDescent="0.2">
      <c r="B526" s="29">
        <v>353.2</v>
      </c>
      <c r="D526" s="18">
        <v>3760</v>
      </c>
      <c r="F526" s="17">
        <v>1.9099999999999999E-2</v>
      </c>
      <c r="H526" s="17">
        <f>(D526/D549)</f>
        <v>5.0557544839567193E-3</v>
      </c>
      <c r="J526" s="17">
        <f t="shared" si="17"/>
        <v>9.6564910643573331E-5</v>
      </c>
    </row>
    <row r="527" spans="2:10" x14ac:dyDescent="0.2">
      <c r="B527" s="29">
        <v>354.3</v>
      </c>
      <c r="D527" s="18">
        <v>1010</v>
      </c>
      <c r="F527" s="17">
        <v>3.0099999999999998E-2</v>
      </c>
      <c r="H527" s="17">
        <f>(D527/D549)</f>
        <v>1.3580617097862465E-3</v>
      </c>
      <c r="J527" s="17">
        <f t="shared" si="17"/>
        <v>4.087765746456602E-5</v>
      </c>
    </row>
    <row r="528" spans="2:10" x14ac:dyDescent="0.2">
      <c r="B528" s="29">
        <v>355</v>
      </c>
      <c r="D528" s="18">
        <v>1393</v>
      </c>
      <c r="F528" s="17">
        <v>2.8199999999999999E-2</v>
      </c>
      <c r="H528" s="17">
        <f>(D528/D549)</f>
        <v>1.8730494670616252E-3</v>
      </c>
      <c r="J528" s="17">
        <f t="shared" si="17"/>
        <v>5.2819994971137825E-5</v>
      </c>
    </row>
    <row r="529" spans="2:10" x14ac:dyDescent="0.2">
      <c r="B529" s="29">
        <v>355.1</v>
      </c>
      <c r="D529" s="18">
        <f>34</f>
        <v>34</v>
      </c>
      <c r="F529" s="17">
        <v>2.63E-2</v>
      </c>
      <c r="H529" s="17">
        <f>(D529/D549)</f>
        <v>4.5716928844289488E-5</v>
      </c>
      <c r="J529" s="17">
        <f t="shared" si="17"/>
        <v>1.2023552286048136E-6</v>
      </c>
    </row>
    <row r="530" spans="2:10" x14ac:dyDescent="0.2">
      <c r="B530" s="29">
        <v>355.2</v>
      </c>
      <c r="D530" s="18">
        <f>46</f>
        <v>46</v>
      </c>
      <c r="F530" s="17">
        <v>2.9100000000000001E-2</v>
      </c>
      <c r="H530" s="17">
        <f>(D530/D549)</f>
        <v>6.1852315495215189E-5</v>
      </c>
      <c r="J530" s="17">
        <f t="shared" si="17"/>
        <v>1.7999023809107621E-6</v>
      </c>
    </row>
    <row r="531" spans="2:10" x14ac:dyDescent="0.2">
      <c r="B531" s="29">
        <v>355.3</v>
      </c>
      <c r="D531" s="18">
        <f>6</f>
        <v>6</v>
      </c>
      <c r="F531" s="17">
        <v>3.0099999999999998E-2</v>
      </c>
      <c r="H531" s="17">
        <f>(D531/D549)</f>
        <v>8.0676933254628502E-6</v>
      </c>
      <c r="J531" s="17">
        <f t="shared" si="17"/>
        <v>2.4283756909643178E-7</v>
      </c>
    </row>
    <row r="532" spans="2:10" x14ac:dyDescent="0.2">
      <c r="B532" s="29">
        <v>356</v>
      </c>
      <c r="D532" s="18">
        <v>44928</v>
      </c>
      <c r="F532" s="17">
        <v>1.7899999999999999E-2</v>
      </c>
      <c r="H532" s="17">
        <f>(D532/D549)</f>
        <v>6.041088762106582E-2</v>
      </c>
      <c r="J532" s="17">
        <f t="shared" si="17"/>
        <v>1.0813548884170781E-3</v>
      </c>
    </row>
    <row r="533" spans="2:10" x14ac:dyDescent="0.2">
      <c r="B533" s="29">
        <v>356.1</v>
      </c>
      <c r="D533" s="18">
        <v>953</v>
      </c>
      <c r="F533" s="17">
        <v>1.7999999999999999E-2</v>
      </c>
      <c r="H533" s="17">
        <f>(D533/D549)</f>
        <v>1.2814186231943493E-3</v>
      </c>
      <c r="J533" s="17">
        <f t="shared" si="17"/>
        <v>2.3065535217498285E-5</v>
      </c>
    </row>
    <row r="534" spans="2:10" x14ac:dyDescent="0.2">
      <c r="B534" s="29">
        <v>356.2</v>
      </c>
      <c r="D534" s="18">
        <v>1609</v>
      </c>
      <c r="F534" s="17">
        <v>1.5100000000000001E-2</v>
      </c>
      <c r="H534" s="17">
        <f>(D534/D549)</f>
        <v>2.1634864267782877E-3</v>
      </c>
      <c r="J534" s="17">
        <f t="shared" si="17"/>
        <v>3.2668645044352147E-5</v>
      </c>
    </row>
    <row r="535" spans="2:10" x14ac:dyDescent="0.2">
      <c r="B535" s="29">
        <v>356.3</v>
      </c>
      <c r="D535" s="18">
        <v>291</v>
      </c>
      <c r="F535" s="17">
        <v>3.0099999999999998E-2</v>
      </c>
      <c r="H535" s="17">
        <f>(D535/D549)</f>
        <v>3.9128312628494824E-4</v>
      </c>
      <c r="J535" s="17">
        <f t="shared" si="17"/>
        <v>1.1777622101176941E-5</v>
      </c>
    </row>
    <row r="536" spans="2:10" x14ac:dyDescent="0.2">
      <c r="B536" s="29">
        <v>357</v>
      </c>
      <c r="D536" s="18">
        <v>63275</v>
      </c>
      <c r="F536" s="17">
        <v>1.77E-2</v>
      </c>
      <c r="H536" s="17">
        <f>(D536/D549)</f>
        <v>8.5080549194776978E-2</v>
      </c>
      <c r="J536" s="17">
        <f t="shared" si="17"/>
        <v>1.5059257207475525E-3</v>
      </c>
    </row>
    <row r="537" spans="2:10" x14ac:dyDescent="0.2">
      <c r="B537" s="29">
        <v>357.1</v>
      </c>
      <c r="D537" s="18">
        <v>812</v>
      </c>
      <c r="F537" s="17">
        <v>1.7500000000000002E-2</v>
      </c>
      <c r="H537" s="17">
        <f>(D537/D549)</f>
        <v>1.0918278300459724E-3</v>
      </c>
      <c r="J537" s="17">
        <f t="shared" si="17"/>
        <v>1.910698702580452E-5</v>
      </c>
    </row>
    <row r="538" spans="2:10" x14ac:dyDescent="0.2">
      <c r="B538" s="29">
        <v>357.2</v>
      </c>
      <c r="D538" s="18">
        <v>903</v>
      </c>
      <c r="F538" s="17">
        <v>1.4999999999999999E-2</v>
      </c>
      <c r="H538" s="17">
        <f>(D538/D549)</f>
        <v>1.2141878454821589E-3</v>
      </c>
      <c r="J538" s="17">
        <f t="shared" si="17"/>
        <v>1.8212817682232383E-5</v>
      </c>
    </row>
    <row r="539" spans="2:10" x14ac:dyDescent="0.2">
      <c r="B539" s="29">
        <v>357.3</v>
      </c>
      <c r="D539" s="18">
        <v>201</v>
      </c>
      <c r="F539" s="17">
        <v>3.0099999999999998E-2</v>
      </c>
      <c r="H539" s="17">
        <f>(D539/D549)</f>
        <v>2.7026772640300549E-4</v>
      </c>
      <c r="J539" s="17">
        <f t="shared" si="17"/>
        <v>8.1350585647304654E-6</v>
      </c>
    </row>
    <row r="540" spans="2:10" x14ac:dyDescent="0.2">
      <c r="B540" s="29">
        <v>358</v>
      </c>
      <c r="D540" s="18">
        <v>80271</v>
      </c>
      <c r="F540" s="17">
        <v>1.6899999999999998E-2</v>
      </c>
      <c r="H540" s="17">
        <f>(D540/D549)</f>
        <v>0.10793363515470475</v>
      </c>
      <c r="J540" s="17">
        <f t="shared" si="17"/>
        <v>1.82407843411451E-3</v>
      </c>
    </row>
    <row r="541" spans="2:10" x14ac:dyDescent="0.2">
      <c r="B541" s="29">
        <v>358.1</v>
      </c>
      <c r="D541" s="18">
        <v>1248</v>
      </c>
      <c r="F541" s="17">
        <v>1.9300000000000001E-2</v>
      </c>
      <c r="H541" s="17">
        <f>(D541/D549)</f>
        <v>1.6780802116962729E-3</v>
      </c>
      <c r="J541" s="17">
        <f t="shared" si="17"/>
        <v>3.2386948085738069E-5</v>
      </c>
    </row>
    <row r="542" spans="2:10" x14ac:dyDescent="0.2">
      <c r="B542" s="29">
        <v>358.2</v>
      </c>
      <c r="D542" s="18">
        <v>1542</v>
      </c>
      <c r="F542" s="17">
        <v>1.24E-2</v>
      </c>
      <c r="H542" s="17">
        <f>(D542/D549)</f>
        <v>2.0733971846439527E-3</v>
      </c>
      <c r="J542" s="17">
        <f t="shared" si="17"/>
        <v>2.5710125089585011E-5</v>
      </c>
    </row>
    <row r="543" spans="2:10" x14ac:dyDescent="0.2">
      <c r="B543" s="29">
        <v>358.3</v>
      </c>
      <c r="D543" s="18">
        <v>289</v>
      </c>
      <c r="F543" s="17">
        <v>3.0099999999999998E-2</v>
      </c>
      <c r="H543" s="17">
        <f>(D543/D549)</f>
        <v>3.8859389517646064E-4</v>
      </c>
      <c r="J543" s="17">
        <f t="shared" si="17"/>
        <v>1.1696676244811465E-5</v>
      </c>
    </row>
    <row r="544" spans="2:10" x14ac:dyDescent="0.2">
      <c r="B544" s="29">
        <v>359</v>
      </c>
      <c r="D544" s="18">
        <v>7461</v>
      </c>
      <c r="F544" s="17">
        <v>1.7999999999999999E-2</v>
      </c>
      <c r="H544" s="17">
        <f>(D544/D549)</f>
        <v>1.0032176650213054E-2</v>
      </c>
      <c r="J544" s="17">
        <f t="shared" si="17"/>
        <v>1.8057917970383495E-4</v>
      </c>
    </row>
    <row r="545" spans="2:10" x14ac:dyDescent="0.2">
      <c r="B545" s="29">
        <v>359.1</v>
      </c>
      <c r="D545" s="18">
        <v>331</v>
      </c>
      <c r="F545" s="17">
        <v>1.8700000000000001E-2</v>
      </c>
      <c r="H545" s="17">
        <f>(D545/D549)</f>
        <v>4.4506774845470056E-4</v>
      </c>
      <c r="J545" s="17">
        <f t="shared" si="17"/>
        <v>8.3227668961029005E-6</v>
      </c>
    </row>
    <row r="546" spans="2:10" x14ac:dyDescent="0.2">
      <c r="B546" s="29">
        <v>359.2</v>
      </c>
      <c r="D546" s="18">
        <v>444</v>
      </c>
      <c r="F546" s="17">
        <v>1.49E-2</v>
      </c>
      <c r="H546" s="17">
        <f>(D546/D549)</f>
        <v>5.9700930608425095E-4</v>
      </c>
      <c r="J546" s="17">
        <f t="shared" si="17"/>
        <v>8.8954386606553397E-6</v>
      </c>
    </row>
    <row r="547" spans="2:10" x14ac:dyDescent="0.2">
      <c r="B547" s="29">
        <v>359.3</v>
      </c>
      <c r="D547" s="18">
        <v>5</v>
      </c>
      <c r="F547" s="17">
        <v>3.0099999999999998E-2</v>
      </c>
      <c r="H547" s="17">
        <f>(D547/D549)</f>
        <v>6.7230777712190419E-6</v>
      </c>
      <c r="J547" s="17">
        <f t="shared" si="17"/>
        <v>2.0236464091369316E-7</v>
      </c>
    </row>
    <row r="548" spans="2:10" ht="5.0999999999999996" customHeight="1" x14ac:dyDescent="0.2">
      <c r="D548" s="30"/>
      <c r="H548" s="11"/>
      <c r="J548" s="30"/>
    </row>
    <row r="549" spans="2:10" x14ac:dyDescent="0.2">
      <c r="B549" s="2" t="s">
        <v>25</v>
      </c>
      <c r="D549" s="18">
        <f>SUM(D514:D548)</f>
        <v>743707</v>
      </c>
      <c r="H549" s="17">
        <f>SUM(H514:H548)</f>
        <v>0.99999999999999989</v>
      </c>
      <c r="J549" s="17">
        <f>SUM(J514:J548)</f>
        <v>2.3101093844753385E-2</v>
      </c>
    </row>
    <row r="550" spans="2:10" ht="13.5" thickBot="1" x14ac:dyDescent="0.25"/>
    <row r="551" spans="2:10" ht="13.5" thickBot="1" x14ac:dyDescent="0.25">
      <c r="B551" s="32" t="s">
        <v>63</v>
      </c>
      <c r="C551" s="33"/>
      <c r="D551" s="33"/>
      <c r="E551" s="33"/>
      <c r="F551" s="33"/>
      <c r="G551" s="33"/>
      <c r="H551" s="33"/>
      <c r="I551" s="33"/>
      <c r="J551" s="34"/>
    </row>
    <row r="552" spans="2:10" ht="39.75" customHeight="1" x14ac:dyDescent="0.2">
      <c r="B552" s="26" t="s">
        <v>46</v>
      </c>
      <c r="C552" s="27"/>
      <c r="D552" s="26" t="s">
        <v>47</v>
      </c>
      <c r="E552" s="27"/>
      <c r="F552" s="26" t="s">
        <v>48</v>
      </c>
      <c r="G552" s="27"/>
      <c r="H552" s="28" t="s">
        <v>49</v>
      </c>
      <c r="I552" s="27"/>
      <c r="J552" s="28" t="s">
        <v>50</v>
      </c>
    </row>
    <row r="553" spans="2:10" ht="5.0999999999999996" customHeight="1" x14ac:dyDescent="0.2"/>
    <row r="554" spans="2:10" x14ac:dyDescent="0.2">
      <c r="B554" s="29">
        <v>350.2</v>
      </c>
      <c r="D554" s="18">
        <v>1321</v>
      </c>
      <c r="F554" s="17">
        <v>1.2500000000000001E-2</v>
      </c>
      <c r="H554" s="17">
        <f>(D554/D588)</f>
        <v>1.9231357157311337E-3</v>
      </c>
      <c r="J554" s="17">
        <f>F554*H554</f>
        <v>2.4039196446639173E-5</v>
      </c>
    </row>
    <row r="555" spans="2:10" x14ac:dyDescent="0.2">
      <c r="B555" s="29">
        <v>352</v>
      </c>
      <c r="D555" s="18">
        <v>23599</v>
      </c>
      <c r="F555" s="17">
        <v>2.9499999999999998E-2</v>
      </c>
      <c r="H555" s="17">
        <f>(D555/D588)</f>
        <v>3.4355851442497372E-2</v>
      </c>
      <c r="J555" s="17">
        <f t="shared" ref="J555:J586" si="18">F555*H555</f>
        <v>1.0134976175536724E-3</v>
      </c>
    </row>
    <row r="556" spans="2:10" x14ac:dyDescent="0.2">
      <c r="B556" s="29">
        <v>352.1</v>
      </c>
      <c r="D556" s="18">
        <v>99</v>
      </c>
      <c r="F556" s="17">
        <v>2.4400000000000002E-2</v>
      </c>
      <c r="H556" s="17">
        <f>(D556/D588)</f>
        <v>1.4412599232201532E-4</v>
      </c>
      <c r="J556" s="17">
        <f t="shared" si="18"/>
        <v>3.5166742126571741E-6</v>
      </c>
    </row>
    <row r="557" spans="2:10" x14ac:dyDescent="0.2">
      <c r="B557" s="29">
        <v>352.2</v>
      </c>
      <c r="D557" s="18">
        <v>119</v>
      </c>
      <c r="F557" s="17">
        <v>3.27E-2</v>
      </c>
      <c r="H557" s="17">
        <f>(D557/D588)</f>
        <v>1.7324235440727094E-4</v>
      </c>
      <c r="J557" s="17">
        <f t="shared" si="18"/>
        <v>5.6650249891177595E-6</v>
      </c>
    </row>
    <row r="558" spans="2:10" x14ac:dyDescent="0.2">
      <c r="B558" s="29">
        <v>352.3</v>
      </c>
      <c r="D558" s="18">
        <v>69</v>
      </c>
      <c r="F558" s="17">
        <v>3.0099999999999998E-2</v>
      </c>
      <c r="H558" s="17">
        <f>(D558/D588)</f>
        <v>1.0045144919413189E-4</v>
      </c>
      <c r="J558" s="17">
        <f t="shared" si="18"/>
        <v>3.0235886207433696E-6</v>
      </c>
    </row>
    <row r="559" spans="2:10" x14ac:dyDescent="0.2">
      <c r="B559" s="29">
        <v>353</v>
      </c>
      <c r="D559" s="18">
        <v>323584</v>
      </c>
      <c r="F559" s="17">
        <v>2.6700000000000002E-2</v>
      </c>
      <c r="H559" s="17">
        <f>(D559/D588)</f>
        <v>0.47107944544976771</v>
      </c>
      <c r="J559" s="17">
        <f t="shared" si="18"/>
        <v>1.2577821193508799E-2</v>
      </c>
    </row>
    <row r="560" spans="2:10" x14ac:dyDescent="0.2">
      <c r="B560" s="29">
        <v>353.1</v>
      </c>
      <c r="D560" s="18">
        <v>5863</v>
      </c>
      <c r="F560" s="17">
        <v>1.95E-2</v>
      </c>
      <c r="H560" s="17">
        <f>(D560/D588)</f>
        <v>8.5354615452926854E-3</v>
      </c>
      <c r="J560" s="17">
        <f t="shared" si="18"/>
        <v>1.6644150013320736E-4</v>
      </c>
    </row>
    <row r="561" spans="2:10" x14ac:dyDescent="0.2">
      <c r="B561" s="29">
        <v>353.2</v>
      </c>
      <c r="D561" s="18">
        <v>8013</v>
      </c>
      <c r="F561" s="17">
        <v>3.0700000000000002E-2</v>
      </c>
      <c r="H561" s="17">
        <f>(D561/D588)</f>
        <v>1.1665470469457664E-2</v>
      </c>
      <c r="J561" s="17">
        <f t="shared" si="18"/>
        <v>3.581299434123503E-4</v>
      </c>
    </row>
    <row r="562" spans="2:10" x14ac:dyDescent="0.2">
      <c r="B562" s="29">
        <v>353.3</v>
      </c>
      <c r="D562" s="18">
        <v>1351</v>
      </c>
      <c r="F562" s="17">
        <v>3.0099999999999998E-2</v>
      </c>
      <c r="H562" s="17">
        <f>(D562/D588)</f>
        <v>1.9668102588590169E-3</v>
      </c>
      <c r="J562" s="17">
        <f t="shared" si="18"/>
        <v>5.9200988791656405E-5</v>
      </c>
    </row>
    <row r="563" spans="2:10" x14ac:dyDescent="0.2">
      <c r="B563" s="29">
        <v>354</v>
      </c>
      <c r="D563" s="18">
        <v>110332</v>
      </c>
      <c r="F563" s="17">
        <v>1.9699999999999999E-2</v>
      </c>
      <c r="H563" s="17">
        <f>(D563/D588)</f>
        <v>0.16062332307952115</v>
      </c>
      <c r="J563" s="17">
        <f t="shared" si="18"/>
        <v>3.1642794646665664E-3</v>
      </c>
    </row>
    <row r="564" spans="2:10" x14ac:dyDescent="0.2">
      <c r="B564" s="29">
        <v>354.1</v>
      </c>
      <c r="D564" s="18">
        <f>2664</f>
        <v>2664</v>
      </c>
      <c r="F564" s="17">
        <v>1.6899999999999998E-2</v>
      </c>
      <c r="H564" s="17">
        <f>(D564/D588)</f>
        <v>3.8782994297560484E-3</v>
      </c>
      <c r="J564" s="17">
        <f t="shared" si="18"/>
        <v>6.5543260362877206E-5</v>
      </c>
    </row>
    <row r="565" spans="2:10" x14ac:dyDescent="0.2">
      <c r="B565" s="29">
        <v>353.2</v>
      </c>
      <c r="D565" s="18">
        <v>3760</v>
      </c>
      <c r="F565" s="17">
        <v>1.9099999999999999E-2</v>
      </c>
      <c r="H565" s="17">
        <f>(D565/D588)</f>
        <v>5.4738760720280562E-3</v>
      </c>
      <c r="J565" s="17">
        <f t="shared" si="18"/>
        <v>1.0455103297573587E-4</v>
      </c>
    </row>
    <row r="566" spans="2:10" x14ac:dyDescent="0.2">
      <c r="B566" s="29">
        <v>354.3</v>
      </c>
      <c r="D566" s="18">
        <v>1010</v>
      </c>
      <c r="F566" s="17">
        <v>3.0099999999999998E-2</v>
      </c>
      <c r="H566" s="17">
        <f>(D566/D588)</f>
        <v>1.4703762853054089E-3</v>
      </c>
      <c r="J566" s="17">
        <f t="shared" si="18"/>
        <v>4.4258326187692805E-5</v>
      </c>
    </row>
    <row r="567" spans="2:10" x14ac:dyDescent="0.2">
      <c r="B567" s="29">
        <v>355</v>
      </c>
      <c r="D567" s="18">
        <v>1367</v>
      </c>
      <c r="F567" s="17">
        <v>2.8199999999999999E-2</v>
      </c>
      <c r="H567" s="17">
        <f>(D567/D588)</f>
        <v>1.9901033485272214E-3</v>
      </c>
      <c r="J567" s="17">
        <f t="shared" si="18"/>
        <v>5.6120914428467644E-5</v>
      </c>
    </row>
    <row r="568" spans="2:10" x14ac:dyDescent="0.2">
      <c r="B568" s="29">
        <v>355.1</v>
      </c>
      <c r="D568" s="18">
        <v>34</v>
      </c>
      <c r="F568" s="17">
        <v>2.63E-2</v>
      </c>
      <c r="H568" s="17">
        <f>(D568/D588)</f>
        <v>4.9497815544934554E-5</v>
      </c>
      <c r="J568" s="17">
        <f t="shared" si="18"/>
        <v>1.3017925488317788E-6</v>
      </c>
    </row>
    <row r="569" spans="2:10" x14ac:dyDescent="0.2">
      <c r="B569" s="29">
        <v>355.2</v>
      </c>
      <c r="D569" s="18">
        <f>46</f>
        <v>46</v>
      </c>
      <c r="F569" s="17">
        <v>2.9100000000000001E-2</v>
      </c>
      <c r="H569" s="17">
        <f>(D569/D588)</f>
        <v>6.696763279608792E-5</v>
      </c>
      <c r="J569" s="17">
        <f t="shared" si="18"/>
        <v>1.9487581143661586E-6</v>
      </c>
    </row>
    <row r="570" spans="2:10" x14ac:dyDescent="0.2">
      <c r="B570" s="29">
        <v>355.3</v>
      </c>
      <c r="D570" s="18">
        <f>6</f>
        <v>6</v>
      </c>
      <c r="F570" s="17">
        <v>3.0099999999999998E-2</v>
      </c>
      <c r="H570" s="17">
        <f>(D570/D588)</f>
        <v>8.7349086255766866E-6</v>
      </c>
      <c r="J570" s="17">
        <f t="shared" si="18"/>
        <v>2.6292074962985824E-7</v>
      </c>
    </row>
    <row r="571" spans="2:10" x14ac:dyDescent="0.2">
      <c r="B571" s="29">
        <v>356</v>
      </c>
      <c r="D571" s="18">
        <v>44903</v>
      </c>
      <c r="F571" s="17">
        <v>1.7899999999999999E-2</v>
      </c>
      <c r="H571" s="17">
        <f>(D571/D588)</f>
        <v>6.5370600335711654E-2</v>
      </c>
      <c r="J571" s="17">
        <f t="shared" si="18"/>
        <v>1.1701337460092386E-3</v>
      </c>
    </row>
    <row r="572" spans="2:10" x14ac:dyDescent="0.2">
      <c r="B572" s="29">
        <v>356.1</v>
      </c>
      <c r="D572" s="18">
        <v>953</v>
      </c>
      <c r="F572" s="17">
        <v>1.7999999999999999E-2</v>
      </c>
      <c r="H572" s="17">
        <f>(D572/D588)</f>
        <v>1.3873946533624303E-3</v>
      </c>
      <c r="J572" s="17">
        <f t="shared" si="18"/>
        <v>2.4973103760523742E-5</v>
      </c>
    </row>
    <row r="573" spans="2:10" x14ac:dyDescent="0.2">
      <c r="B573" s="29">
        <v>356.2</v>
      </c>
      <c r="D573" s="18">
        <v>1609</v>
      </c>
      <c r="F573" s="17">
        <v>1.5100000000000001E-2</v>
      </c>
      <c r="H573" s="17">
        <f>(D573/D588)</f>
        <v>2.3424113297588144E-3</v>
      </c>
      <c r="J573" s="17">
        <f t="shared" si="18"/>
        <v>3.5370411079358096E-5</v>
      </c>
    </row>
    <row r="574" spans="2:10" x14ac:dyDescent="0.2">
      <c r="B574" s="29">
        <v>356.3</v>
      </c>
      <c r="D574" s="18">
        <v>291</v>
      </c>
      <c r="F574" s="17">
        <v>3.0099999999999998E-2</v>
      </c>
      <c r="H574" s="17">
        <f>(D574/D588)</f>
        <v>4.2364306834046927E-4</v>
      </c>
      <c r="J574" s="17">
        <f t="shared" si="18"/>
        <v>1.2751656357048124E-5</v>
      </c>
    </row>
    <row r="575" spans="2:10" x14ac:dyDescent="0.2">
      <c r="B575" s="29">
        <v>357</v>
      </c>
      <c r="D575" s="18">
        <v>63275</v>
      </c>
      <c r="F575" s="17">
        <v>1.77E-2</v>
      </c>
      <c r="H575" s="17">
        <f>(D575/D588)</f>
        <v>9.2116890547227465E-2</v>
      </c>
      <c r="J575" s="17">
        <f t="shared" si="18"/>
        <v>1.6304689626859261E-3</v>
      </c>
    </row>
    <row r="576" spans="2:10" x14ac:dyDescent="0.2">
      <c r="B576" s="29">
        <v>357.1</v>
      </c>
      <c r="D576" s="18">
        <v>812</v>
      </c>
      <c r="F576" s="17">
        <v>1.7500000000000002E-2</v>
      </c>
      <c r="H576" s="17">
        <f>(D576/D588)</f>
        <v>1.1821243006613781E-3</v>
      </c>
      <c r="J576" s="17">
        <f t="shared" si="18"/>
        <v>2.0687175261574117E-5</v>
      </c>
    </row>
    <row r="577" spans="2:10" x14ac:dyDescent="0.2">
      <c r="B577" s="29">
        <v>357.2</v>
      </c>
      <c r="D577" s="18">
        <v>903</v>
      </c>
      <c r="F577" s="17">
        <v>1.4999999999999999E-2</v>
      </c>
      <c r="H577" s="17">
        <f>(D577/D588)</f>
        <v>1.3146037481492913E-3</v>
      </c>
      <c r="J577" s="17">
        <f t="shared" si="18"/>
        <v>1.971905622223937E-5</v>
      </c>
    </row>
    <row r="578" spans="2:10" x14ac:dyDescent="0.2">
      <c r="B578" s="29">
        <v>357.3</v>
      </c>
      <c r="D578" s="18">
        <v>201</v>
      </c>
      <c r="F578" s="17">
        <v>3.0099999999999998E-2</v>
      </c>
      <c r="H578" s="17">
        <f>(D578/D588)</f>
        <v>2.9261943895681896E-4</v>
      </c>
      <c r="J578" s="17">
        <f t="shared" si="18"/>
        <v>8.8078451126002507E-6</v>
      </c>
    </row>
    <row r="579" spans="2:10" x14ac:dyDescent="0.2">
      <c r="B579" s="29">
        <v>358</v>
      </c>
      <c r="D579" s="18">
        <v>79396</v>
      </c>
      <c r="F579" s="17">
        <v>1.6899999999999998E-2</v>
      </c>
      <c r="H579" s="17">
        <f>(D579/D588)</f>
        <v>0.11558613420604776</v>
      </c>
      <c r="J579" s="17">
        <f t="shared" si="18"/>
        <v>1.9534056680822068E-3</v>
      </c>
    </row>
    <row r="580" spans="2:10" x14ac:dyDescent="0.2">
      <c r="B580" s="29">
        <v>358.1</v>
      </c>
      <c r="D580" s="18">
        <v>1248</v>
      </c>
      <c r="F580" s="17">
        <v>1.9300000000000001E-2</v>
      </c>
      <c r="H580" s="17">
        <f>(D580/D588)</f>
        <v>1.8168609941199506E-3</v>
      </c>
      <c r="J580" s="17">
        <f t="shared" si="18"/>
        <v>3.5065417186515047E-5</v>
      </c>
    </row>
    <row r="581" spans="2:10" x14ac:dyDescent="0.2">
      <c r="B581" s="29">
        <v>358.2</v>
      </c>
      <c r="D581" s="18">
        <v>1541</v>
      </c>
      <c r="F581" s="17">
        <v>1.24E-2</v>
      </c>
      <c r="H581" s="17">
        <f>(D581/D588)</f>
        <v>2.2434156986689455E-3</v>
      </c>
      <c r="J581" s="17">
        <f t="shared" si="18"/>
        <v>2.7818354663494923E-5</v>
      </c>
    </row>
    <row r="582" spans="2:10" x14ac:dyDescent="0.2">
      <c r="B582" s="29">
        <v>358.3</v>
      </c>
      <c r="D582" s="18">
        <v>289</v>
      </c>
      <c r="F582" s="17">
        <v>3.0099999999999998E-2</v>
      </c>
      <c r="H582" s="17">
        <f>(D582/D588)</f>
        <v>4.2073143213194371E-4</v>
      </c>
      <c r="J582" s="17">
        <f t="shared" si="18"/>
        <v>1.2664016107171504E-5</v>
      </c>
    </row>
    <row r="583" spans="2:10" x14ac:dyDescent="0.2">
      <c r="B583" s="29">
        <v>359</v>
      </c>
      <c r="D583" s="18">
        <v>7461</v>
      </c>
      <c r="F583" s="17">
        <v>1.7999999999999999E-2</v>
      </c>
      <c r="H583" s="17">
        <f>(D583/D588)</f>
        <v>1.086185887590461E-2</v>
      </c>
      <c r="J583" s="17">
        <f t="shared" si="18"/>
        <v>1.9551345976628296E-4</v>
      </c>
    </row>
    <row r="584" spans="2:10" x14ac:dyDescent="0.2">
      <c r="B584" s="29">
        <v>359.1</v>
      </c>
      <c r="D584" s="18">
        <v>331</v>
      </c>
      <c r="F584" s="17">
        <v>1.8700000000000001E-2</v>
      </c>
      <c r="H584" s="17">
        <f>(D584/D588)</f>
        <v>4.818757925109805E-4</v>
      </c>
      <c r="J584" s="17">
        <f t="shared" si="18"/>
        <v>9.0110773199553367E-6</v>
      </c>
    </row>
    <row r="585" spans="2:10" x14ac:dyDescent="0.2">
      <c r="B585" s="29">
        <v>359.2</v>
      </c>
      <c r="D585" s="18">
        <v>444</v>
      </c>
      <c r="F585" s="17">
        <v>1.49E-2</v>
      </c>
      <c r="H585" s="17">
        <f>(D585/D588)</f>
        <v>6.4638323829267481E-4</v>
      </c>
      <c r="J585" s="17">
        <f t="shared" si="18"/>
        <v>9.6311102505608541E-6</v>
      </c>
    </row>
    <row r="586" spans="2:10" x14ac:dyDescent="0.2">
      <c r="B586" s="29">
        <v>359.3</v>
      </c>
      <c r="D586" s="18">
        <v>5</v>
      </c>
      <c r="F586" s="17">
        <v>3.0099999999999998E-2</v>
      </c>
      <c r="H586" s="17">
        <f>(D586/D588)</f>
        <v>7.2790905213139046E-6</v>
      </c>
      <c r="J586" s="17">
        <f t="shared" si="18"/>
        <v>2.1910062469154852E-7</v>
      </c>
    </row>
    <row r="587" spans="2:10" ht="5.0999999999999996" customHeight="1" x14ac:dyDescent="0.2">
      <c r="D587" s="30"/>
      <c r="H587" s="11"/>
      <c r="J587" s="30"/>
    </row>
    <row r="588" spans="2:10" x14ac:dyDescent="0.2">
      <c r="B588" s="2" t="s">
        <v>25</v>
      </c>
      <c r="D588" s="18">
        <f>SUM(D553:D587)</f>
        <v>686899</v>
      </c>
      <c r="H588" s="17">
        <f>SUM(H553:H587)</f>
        <v>1.0000000000000002</v>
      </c>
      <c r="J588" s="17">
        <f>SUM(J553:J587)</f>
        <v>2.2815842358192392E-2</v>
      </c>
    </row>
    <row r="589" spans="2:10" ht="13.5" thickBot="1" x14ac:dyDescent="0.25"/>
    <row r="590" spans="2:10" ht="13.5" thickBot="1" x14ac:dyDescent="0.25">
      <c r="B590" s="32" t="s">
        <v>64</v>
      </c>
      <c r="C590" s="33"/>
      <c r="D590" s="33"/>
      <c r="E590" s="33"/>
      <c r="F590" s="33"/>
      <c r="G590" s="33"/>
      <c r="H590" s="33"/>
      <c r="I590" s="33"/>
      <c r="J590" s="34"/>
    </row>
    <row r="591" spans="2:10" ht="39.75" customHeight="1" x14ac:dyDescent="0.2">
      <c r="B591" s="26" t="s">
        <v>46</v>
      </c>
      <c r="C591" s="27"/>
      <c r="D591" s="26" t="s">
        <v>47</v>
      </c>
      <c r="E591" s="27"/>
      <c r="F591" s="26" t="s">
        <v>48</v>
      </c>
      <c r="G591" s="27"/>
      <c r="H591" s="28" t="s">
        <v>49</v>
      </c>
      <c r="I591" s="27"/>
      <c r="J591" s="28" t="s">
        <v>50</v>
      </c>
    </row>
    <row r="592" spans="2:10" ht="5.0999999999999996" customHeight="1" x14ac:dyDescent="0.2"/>
    <row r="593" spans="2:10" x14ac:dyDescent="0.2">
      <c r="B593" s="29">
        <v>350.2</v>
      </c>
      <c r="D593" s="18">
        <v>704</v>
      </c>
      <c r="F593" s="17">
        <v>1.2500000000000001E-2</v>
      </c>
      <c r="H593" s="17">
        <f>(D593/D627)</f>
        <v>1.0349805794127073E-3</v>
      </c>
      <c r="J593" s="17">
        <f>F593*H593</f>
        <v>1.2937257242658842E-5</v>
      </c>
    </row>
    <row r="594" spans="2:10" x14ac:dyDescent="0.2">
      <c r="B594" s="29">
        <v>352</v>
      </c>
      <c r="D594" s="18">
        <v>23783</v>
      </c>
      <c r="F594" s="17">
        <v>2.9499999999999998E-2</v>
      </c>
      <c r="H594" s="17">
        <f>(D594/D627)</f>
        <v>3.4964407841154004E-2</v>
      </c>
      <c r="J594" s="17">
        <f t="shared" ref="J594:J625" si="19">F594*H594</f>
        <v>1.0314500313140431E-3</v>
      </c>
    </row>
    <row r="595" spans="2:10" x14ac:dyDescent="0.2">
      <c r="B595" s="29">
        <v>352.1</v>
      </c>
      <c r="D595" s="18">
        <v>0</v>
      </c>
      <c r="F595" s="17">
        <v>2.4400000000000002E-2</v>
      </c>
      <c r="H595" s="17">
        <f>(D595/D627)</f>
        <v>0</v>
      </c>
      <c r="J595" s="17">
        <f t="shared" si="19"/>
        <v>0</v>
      </c>
    </row>
    <row r="596" spans="2:10" x14ac:dyDescent="0.2">
      <c r="B596" s="29">
        <v>352.2</v>
      </c>
      <c r="D596" s="18">
        <v>0</v>
      </c>
      <c r="F596" s="17">
        <v>3.27E-2</v>
      </c>
      <c r="H596" s="17">
        <f>(D596/D627)</f>
        <v>0</v>
      </c>
      <c r="J596" s="17">
        <f t="shared" si="19"/>
        <v>0</v>
      </c>
    </row>
    <row r="597" spans="2:10" x14ac:dyDescent="0.2">
      <c r="B597" s="29">
        <v>352.3</v>
      </c>
      <c r="D597" s="18">
        <v>0</v>
      </c>
      <c r="F597" s="17">
        <v>3.0099999999999998E-2</v>
      </c>
      <c r="H597" s="17">
        <f>(D597/D627)</f>
        <v>0</v>
      </c>
      <c r="J597" s="17">
        <f t="shared" si="19"/>
        <v>0</v>
      </c>
    </row>
    <row r="598" spans="2:10" x14ac:dyDescent="0.2">
      <c r="B598" s="29">
        <v>353</v>
      </c>
      <c r="D598" s="18">
        <v>333620</v>
      </c>
      <c r="F598" s="17">
        <v>2.6700000000000002E-2</v>
      </c>
      <c r="H598" s="17">
        <f>(D598/D627)</f>
        <v>0.49046906378361849</v>
      </c>
      <c r="J598" s="17">
        <f t="shared" si="19"/>
        <v>1.3095524003022614E-2</v>
      </c>
    </row>
    <row r="599" spans="2:10" x14ac:dyDescent="0.2">
      <c r="B599" s="29">
        <v>353.1</v>
      </c>
      <c r="D599" s="18">
        <v>0</v>
      </c>
      <c r="F599" s="17">
        <v>1.95E-2</v>
      </c>
      <c r="H599" s="17">
        <f>(D599/D627)</f>
        <v>0</v>
      </c>
      <c r="J599" s="17">
        <f t="shared" si="19"/>
        <v>0</v>
      </c>
    </row>
    <row r="600" spans="2:10" x14ac:dyDescent="0.2">
      <c r="B600" s="29">
        <v>353.2</v>
      </c>
      <c r="D600" s="18">
        <v>0</v>
      </c>
      <c r="F600" s="17">
        <v>3.0700000000000002E-2</v>
      </c>
      <c r="H600" s="17">
        <f>(D600/D627)</f>
        <v>0</v>
      </c>
      <c r="J600" s="17">
        <f t="shared" si="19"/>
        <v>0</v>
      </c>
    </row>
    <row r="601" spans="2:10" x14ac:dyDescent="0.2">
      <c r="B601" s="29">
        <v>353.3</v>
      </c>
      <c r="D601" s="18">
        <v>0</v>
      </c>
      <c r="F601" s="17">
        <v>3.0099999999999998E-2</v>
      </c>
      <c r="H601" s="17">
        <f>(D601/D627)</f>
        <v>0</v>
      </c>
      <c r="J601" s="17">
        <f t="shared" si="19"/>
        <v>0</v>
      </c>
    </row>
    <row r="602" spans="2:10" x14ac:dyDescent="0.2">
      <c r="B602" s="29">
        <v>354</v>
      </c>
      <c r="D602" s="18">
        <v>117622</v>
      </c>
      <c r="F602" s="17">
        <v>1.9699999999999999E-2</v>
      </c>
      <c r="H602" s="17">
        <f>(D602/D627)</f>
        <v>0.17292114447682025</v>
      </c>
      <c r="J602" s="17">
        <f t="shared" si="19"/>
        <v>3.4065465461933587E-3</v>
      </c>
    </row>
    <row r="603" spans="2:10" x14ac:dyDescent="0.2">
      <c r="B603" s="29">
        <v>354.1</v>
      </c>
      <c r="D603" s="18">
        <v>0</v>
      </c>
      <c r="F603" s="17">
        <v>1.6899999999999998E-2</v>
      </c>
      <c r="H603" s="17">
        <f>(D603/D627)</f>
        <v>0</v>
      </c>
      <c r="J603" s="17">
        <f t="shared" si="19"/>
        <v>0</v>
      </c>
    </row>
    <row r="604" spans="2:10" x14ac:dyDescent="0.2">
      <c r="B604" s="29">
        <v>353.2</v>
      </c>
      <c r="D604" s="18">
        <v>0</v>
      </c>
      <c r="F604" s="17">
        <v>1.9099999999999999E-2</v>
      </c>
      <c r="H604" s="17">
        <f>(D604/D627)</f>
        <v>0</v>
      </c>
      <c r="J604" s="17">
        <f t="shared" si="19"/>
        <v>0</v>
      </c>
    </row>
    <row r="605" spans="2:10" x14ac:dyDescent="0.2">
      <c r="B605" s="29">
        <v>354.3</v>
      </c>
      <c r="D605" s="18">
        <v>0</v>
      </c>
      <c r="F605" s="17">
        <v>3.0099999999999998E-2</v>
      </c>
      <c r="H605" s="17">
        <f>(D605/D627)</f>
        <v>0</v>
      </c>
      <c r="J605" s="17">
        <f t="shared" si="19"/>
        <v>0</v>
      </c>
    </row>
    <row r="606" spans="2:10" x14ac:dyDescent="0.2">
      <c r="B606" s="29">
        <v>355</v>
      </c>
      <c r="D606" s="18">
        <v>1428</v>
      </c>
      <c r="F606" s="17">
        <v>2.8199999999999999E-2</v>
      </c>
      <c r="H606" s="17">
        <f>(D606/D627)</f>
        <v>2.0993640161950937E-3</v>
      </c>
      <c r="J606" s="17">
        <f t="shared" si="19"/>
        <v>5.920206525670164E-5</v>
      </c>
    </row>
    <row r="607" spans="2:10" x14ac:dyDescent="0.2">
      <c r="B607" s="29">
        <v>355.1</v>
      </c>
      <c r="D607" s="18">
        <v>0</v>
      </c>
      <c r="F607" s="17">
        <v>2.63E-2</v>
      </c>
      <c r="H607" s="17">
        <f>(D607/D627)</f>
        <v>0</v>
      </c>
      <c r="J607" s="17">
        <f t="shared" si="19"/>
        <v>0</v>
      </c>
    </row>
    <row r="608" spans="2:10" x14ac:dyDescent="0.2">
      <c r="B608" s="29">
        <v>355.2</v>
      </c>
      <c r="D608" s="18">
        <v>0</v>
      </c>
      <c r="F608" s="17">
        <v>2.9100000000000001E-2</v>
      </c>
      <c r="H608" s="17">
        <f>(D608/D627)</f>
        <v>0</v>
      </c>
      <c r="J608" s="17">
        <f t="shared" si="19"/>
        <v>0</v>
      </c>
    </row>
    <row r="609" spans="2:10" x14ac:dyDescent="0.2">
      <c r="B609" s="29">
        <v>355.3</v>
      </c>
      <c r="D609" s="18">
        <v>0</v>
      </c>
      <c r="F609" s="17">
        <v>3.0099999999999998E-2</v>
      </c>
      <c r="H609" s="17">
        <f>(D609/D627)</f>
        <v>0</v>
      </c>
      <c r="J609" s="17">
        <f t="shared" si="19"/>
        <v>0</v>
      </c>
    </row>
    <row r="610" spans="2:10" x14ac:dyDescent="0.2">
      <c r="B610" s="29">
        <v>356</v>
      </c>
      <c r="D610" s="18">
        <v>47730</v>
      </c>
      <c r="F610" s="17">
        <v>1.7899999999999999E-2</v>
      </c>
      <c r="H610" s="17">
        <f>(D610/D627)</f>
        <v>7.0169919112739371E-2</v>
      </c>
      <c r="J610" s="17">
        <f t="shared" si="19"/>
        <v>1.2560415521180347E-3</v>
      </c>
    </row>
    <row r="611" spans="2:10" x14ac:dyDescent="0.2">
      <c r="B611" s="29">
        <v>356.1</v>
      </c>
      <c r="D611" s="18">
        <v>0</v>
      </c>
      <c r="F611" s="17">
        <v>1.7999999999999999E-2</v>
      </c>
      <c r="H611" s="17">
        <f>(D611/D627)</f>
        <v>0</v>
      </c>
      <c r="J611" s="17">
        <f t="shared" si="19"/>
        <v>0</v>
      </c>
    </row>
    <row r="612" spans="2:10" x14ac:dyDescent="0.2">
      <c r="B612" s="29">
        <v>356.2</v>
      </c>
      <c r="D612" s="18">
        <v>0</v>
      </c>
      <c r="F612" s="17">
        <v>1.5100000000000001E-2</v>
      </c>
      <c r="H612" s="17">
        <f>(D612/D627)</f>
        <v>0</v>
      </c>
      <c r="J612" s="17">
        <f t="shared" si="19"/>
        <v>0</v>
      </c>
    </row>
    <row r="613" spans="2:10" x14ac:dyDescent="0.2">
      <c r="B613" s="29">
        <v>356.3</v>
      </c>
      <c r="D613" s="18">
        <v>0</v>
      </c>
      <c r="F613" s="17">
        <v>3.0099999999999998E-2</v>
      </c>
      <c r="H613" s="17">
        <f>(D613/D627)</f>
        <v>0</v>
      </c>
      <c r="J613" s="17">
        <f t="shared" si="19"/>
        <v>0</v>
      </c>
    </row>
    <row r="614" spans="2:10" x14ac:dyDescent="0.2">
      <c r="B614" s="29">
        <v>357</v>
      </c>
      <c r="D614" s="18">
        <v>65186</v>
      </c>
      <c r="F614" s="17">
        <v>1.77E-2</v>
      </c>
      <c r="H614" s="17">
        <f>(D614/D627)</f>
        <v>9.583273302499537E-2</v>
      </c>
      <c r="J614" s="17">
        <f t="shared" si="19"/>
        <v>1.6962393745424181E-3</v>
      </c>
    </row>
    <row r="615" spans="2:10" x14ac:dyDescent="0.2">
      <c r="B615" s="29">
        <v>357.1</v>
      </c>
      <c r="D615" s="18">
        <v>0</v>
      </c>
      <c r="F615" s="17">
        <v>1.7500000000000002E-2</v>
      </c>
      <c r="H615" s="17">
        <f>(D615/D627)</f>
        <v>0</v>
      </c>
      <c r="J615" s="17">
        <f t="shared" si="19"/>
        <v>0</v>
      </c>
    </row>
    <row r="616" spans="2:10" x14ac:dyDescent="0.2">
      <c r="B616" s="29">
        <v>357.2</v>
      </c>
      <c r="D616" s="18">
        <v>0</v>
      </c>
      <c r="F616" s="17">
        <v>1.4999999999999999E-2</v>
      </c>
      <c r="H616" s="17">
        <f>(D616/D627)</f>
        <v>0</v>
      </c>
      <c r="J616" s="17">
        <f t="shared" si="19"/>
        <v>0</v>
      </c>
    </row>
    <row r="617" spans="2:10" x14ac:dyDescent="0.2">
      <c r="B617" s="29">
        <v>357.3</v>
      </c>
      <c r="D617" s="18">
        <v>0</v>
      </c>
      <c r="F617" s="17">
        <v>3.0099999999999998E-2</v>
      </c>
      <c r="H617" s="17">
        <f>(D617/D627)</f>
        <v>0</v>
      </c>
      <c r="J617" s="17">
        <f t="shared" si="19"/>
        <v>0</v>
      </c>
    </row>
    <row r="618" spans="2:10" x14ac:dyDescent="0.2">
      <c r="B618" s="29">
        <v>358</v>
      </c>
      <c r="D618" s="18">
        <v>81892</v>
      </c>
      <c r="F618" s="17">
        <v>1.6899999999999998E-2</v>
      </c>
      <c r="H618" s="17">
        <f>(D618/D627)</f>
        <v>0.12039293978588839</v>
      </c>
      <c r="J618" s="17">
        <f t="shared" si="19"/>
        <v>2.0346406823815136E-3</v>
      </c>
    </row>
    <row r="619" spans="2:10" x14ac:dyDescent="0.2">
      <c r="B619" s="29">
        <v>358.1</v>
      </c>
      <c r="D619" s="18">
        <v>0</v>
      </c>
      <c r="F619" s="17">
        <v>1.9300000000000001E-2</v>
      </c>
      <c r="H619" s="17">
        <f>(D619/D627)</f>
        <v>0</v>
      </c>
      <c r="J619" s="17">
        <f t="shared" si="19"/>
        <v>0</v>
      </c>
    </row>
    <row r="620" spans="2:10" x14ac:dyDescent="0.2">
      <c r="B620" s="29">
        <v>358.2</v>
      </c>
      <c r="D620" s="18">
        <v>0</v>
      </c>
      <c r="F620" s="17">
        <v>1.24E-2</v>
      </c>
      <c r="H620" s="17">
        <f>(D620/D627)</f>
        <v>0</v>
      </c>
      <c r="J620" s="17">
        <f t="shared" si="19"/>
        <v>0</v>
      </c>
    </row>
    <row r="621" spans="2:10" x14ac:dyDescent="0.2">
      <c r="B621" s="29">
        <v>358.3</v>
      </c>
      <c r="D621" s="18">
        <v>0</v>
      </c>
      <c r="F621" s="17">
        <v>3.0099999999999998E-2</v>
      </c>
      <c r="H621" s="17">
        <f>(D621/D627)</f>
        <v>0</v>
      </c>
      <c r="J621" s="17">
        <f t="shared" si="19"/>
        <v>0</v>
      </c>
    </row>
    <row r="622" spans="2:10" x14ac:dyDescent="0.2">
      <c r="B622" s="29">
        <v>359</v>
      </c>
      <c r="D622" s="18">
        <v>8241</v>
      </c>
      <c r="F622" s="17">
        <v>1.7999999999999999E-2</v>
      </c>
      <c r="H622" s="17">
        <f>(D622/D627)</f>
        <v>1.2115447379176308E-2</v>
      </c>
      <c r="J622" s="17">
        <f t="shared" si="19"/>
        <v>2.1807805282517354E-4</v>
      </c>
    </row>
    <row r="623" spans="2:10" x14ac:dyDescent="0.2">
      <c r="B623" s="29">
        <v>359.1</v>
      </c>
      <c r="D623" s="18">
        <v>0</v>
      </c>
      <c r="F623" s="17">
        <v>1.8700000000000001E-2</v>
      </c>
      <c r="H623" s="17">
        <f>(D623/D627)</f>
        <v>0</v>
      </c>
      <c r="J623" s="17">
        <f t="shared" si="19"/>
        <v>0</v>
      </c>
    </row>
    <row r="624" spans="2:10" x14ac:dyDescent="0.2">
      <c r="B624" s="29">
        <v>359.2</v>
      </c>
      <c r="D624" s="18">
        <v>0</v>
      </c>
      <c r="F624" s="17">
        <v>1.49E-2</v>
      </c>
      <c r="H624" s="17">
        <f>(D624/D627)</f>
        <v>0</v>
      </c>
      <c r="J624" s="17">
        <f t="shared" si="19"/>
        <v>0</v>
      </c>
    </row>
    <row r="625" spans="2:10" x14ac:dyDescent="0.2">
      <c r="B625" s="29">
        <v>359.3</v>
      </c>
      <c r="D625" s="18">
        <v>0</v>
      </c>
      <c r="F625" s="17">
        <v>3.0099999999999998E-2</v>
      </c>
      <c r="H625" s="17">
        <f>(D625/D627)</f>
        <v>0</v>
      </c>
      <c r="J625" s="17">
        <f t="shared" si="19"/>
        <v>0</v>
      </c>
    </row>
    <row r="626" spans="2:10" ht="5.0999999999999996" customHeight="1" x14ac:dyDescent="0.2">
      <c r="D626" s="30"/>
      <c r="H626" s="11"/>
      <c r="J626" s="30"/>
    </row>
    <row r="627" spans="2:10" x14ac:dyDescent="0.2">
      <c r="B627" s="2" t="s">
        <v>25</v>
      </c>
      <c r="D627" s="18">
        <f>SUM(D592:D626)</f>
        <v>680206</v>
      </c>
      <c r="H627" s="17">
        <f>SUM(H592:H626)</f>
        <v>1</v>
      </c>
      <c r="J627" s="17">
        <f>SUM(J592:J626)</f>
        <v>2.2810659564896515E-2</v>
      </c>
    </row>
    <row r="628" spans="2:10" ht="13.5" thickBot="1" x14ac:dyDescent="0.25"/>
    <row r="629" spans="2:10" ht="13.5" thickBot="1" x14ac:dyDescent="0.25">
      <c r="B629" s="32" t="s">
        <v>65</v>
      </c>
      <c r="C629" s="33"/>
      <c r="D629" s="33"/>
      <c r="E629" s="33"/>
      <c r="F629" s="33"/>
      <c r="G629" s="33"/>
      <c r="H629" s="33"/>
      <c r="I629" s="33"/>
      <c r="J629" s="34"/>
    </row>
    <row r="630" spans="2:10" ht="39.75" customHeight="1" x14ac:dyDescent="0.2">
      <c r="B630" s="26" t="s">
        <v>46</v>
      </c>
      <c r="C630" s="27"/>
      <c r="D630" s="26" t="s">
        <v>47</v>
      </c>
      <c r="E630" s="27"/>
      <c r="F630" s="26" t="s">
        <v>48</v>
      </c>
      <c r="G630" s="27"/>
      <c r="H630" s="28" t="s">
        <v>49</v>
      </c>
      <c r="I630" s="27"/>
      <c r="J630" s="28" t="s">
        <v>50</v>
      </c>
    </row>
    <row r="631" spans="2:10" ht="5.0999999999999996" customHeight="1" x14ac:dyDescent="0.2"/>
    <row r="632" spans="2:10" x14ac:dyDescent="0.2">
      <c r="B632" s="29">
        <v>350.2</v>
      </c>
      <c r="D632" s="18">
        <v>712</v>
      </c>
      <c r="F632" s="17">
        <v>1.2500000000000001E-2</v>
      </c>
      <c r="H632" s="17">
        <f>(D632/D666)</f>
        <v>1.1617320249707119E-3</v>
      </c>
      <c r="J632" s="17">
        <f>F632*H632</f>
        <v>1.4521650312133899E-5</v>
      </c>
    </row>
    <row r="633" spans="2:10" x14ac:dyDescent="0.2">
      <c r="B633" s="29">
        <v>352</v>
      </c>
      <c r="D633" s="18">
        <v>21861</v>
      </c>
      <c r="F633" s="17">
        <v>2.9499999999999998E-2</v>
      </c>
      <c r="H633" s="17">
        <f>(D633/D666)</f>
        <v>3.5669415446467324E-2</v>
      </c>
      <c r="J633" s="17">
        <f t="shared" ref="J633:J664" si="20">F633*H633</f>
        <v>1.052247755670786E-3</v>
      </c>
    </row>
    <row r="634" spans="2:10" x14ac:dyDescent="0.2">
      <c r="B634" s="29">
        <v>352.1</v>
      </c>
      <c r="D634" s="18">
        <v>0</v>
      </c>
      <c r="F634" s="17">
        <v>2.4400000000000002E-2</v>
      </c>
      <c r="H634" s="17">
        <f>(D634/D666)</f>
        <v>0</v>
      </c>
      <c r="J634" s="17">
        <f t="shared" si="20"/>
        <v>0</v>
      </c>
    </row>
    <row r="635" spans="2:10" x14ac:dyDescent="0.2">
      <c r="B635" s="29">
        <v>352.2</v>
      </c>
      <c r="D635" s="18">
        <v>0</v>
      </c>
      <c r="F635" s="17">
        <v>3.27E-2</v>
      </c>
      <c r="H635" s="17">
        <f>(D635/D666)</f>
        <v>0</v>
      </c>
      <c r="J635" s="17">
        <f t="shared" si="20"/>
        <v>0</v>
      </c>
    </row>
    <row r="636" spans="2:10" x14ac:dyDescent="0.2">
      <c r="B636" s="29">
        <v>352.3</v>
      </c>
      <c r="D636" s="18">
        <v>0</v>
      </c>
      <c r="F636" s="17">
        <v>3.0099999999999998E-2</v>
      </c>
      <c r="H636" s="17">
        <f>(D636/D666)</f>
        <v>0</v>
      </c>
      <c r="J636" s="17">
        <f t="shared" si="20"/>
        <v>0</v>
      </c>
    </row>
    <row r="637" spans="2:10" x14ac:dyDescent="0.2">
      <c r="B637" s="29">
        <v>353</v>
      </c>
      <c r="D637" s="18">
        <v>303195</v>
      </c>
      <c r="F637" s="17">
        <v>2.6700000000000002E-2</v>
      </c>
      <c r="H637" s="17">
        <f>(D637/D666)</f>
        <v>0.49470694004353233</v>
      </c>
      <c r="J637" s="17">
        <f t="shared" si="20"/>
        <v>1.3208675299162314E-2</v>
      </c>
    </row>
    <row r="638" spans="2:10" x14ac:dyDescent="0.2">
      <c r="B638" s="29">
        <v>353.1</v>
      </c>
      <c r="D638" s="18">
        <v>0</v>
      </c>
      <c r="F638" s="17">
        <v>1.95E-2</v>
      </c>
      <c r="H638" s="17">
        <f>(D638/D666)</f>
        <v>0</v>
      </c>
      <c r="J638" s="17">
        <f t="shared" si="20"/>
        <v>0</v>
      </c>
    </row>
    <row r="639" spans="2:10" x14ac:dyDescent="0.2">
      <c r="B639" s="29">
        <v>353.2</v>
      </c>
      <c r="D639" s="18">
        <v>0</v>
      </c>
      <c r="F639" s="17">
        <v>3.0700000000000002E-2</v>
      </c>
      <c r="H639" s="17">
        <f>(D639/D666)</f>
        <v>0</v>
      </c>
      <c r="J639" s="17">
        <f t="shared" si="20"/>
        <v>0</v>
      </c>
    </row>
    <row r="640" spans="2:10" x14ac:dyDescent="0.2">
      <c r="B640" s="29">
        <v>353.3</v>
      </c>
      <c r="D640" s="18">
        <v>0</v>
      </c>
      <c r="F640" s="17">
        <v>3.0099999999999998E-2</v>
      </c>
      <c r="H640" s="17">
        <f>(D640/D666)</f>
        <v>0</v>
      </c>
      <c r="J640" s="17">
        <f t="shared" si="20"/>
        <v>0</v>
      </c>
    </row>
    <row r="641" spans="2:10" x14ac:dyDescent="0.2">
      <c r="B641" s="29">
        <v>354</v>
      </c>
      <c r="D641" s="18">
        <v>117525</v>
      </c>
      <c r="F641" s="17">
        <v>1.9699999999999999E-2</v>
      </c>
      <c r="H641" s="17">
        <f>(D641/D666)</f>
        <v>0.19175920819477937</v>
      </c>
      <c r="J641" s="17">
        <f t="shared" si="20"/>
        <v>3.7776564014371534E-3</v>
      </c>
    </row>
    <row r="642" spans="2:10" x14ac:dyDescent="0.2">
      <c r="B642" s="29">
        <v>354.1</v>
      </c>
      <c r="D642" s="18">
        <v>0</v>
      </c>
      <c r="F642" s="17">
        <v>1.6899999999999998E-2</v>
      </c>
      <c r="H642" s="17">
        <f>(D642/D666)</f>
        <v>0</v>
      </c>
      <c r="J642" s="17">
        <f t="shared" si="20"/>
        <v>0</v>
      </c>
    </row>
    <row r="643" spans="2:10" x14ac:dyDescent="0.2">
      <c r="B643" s="29">
        <v>353.2</v>
      </c>
      <c r="D643" s="18">
        <v>0</v>
      </c>
      <c r="F643" s="17">
        <v>1.9099999999999999E-2</v>
      </c>
      <c r="H643" s="17">
        <f>(D643/D666)</f>
        <v>0</v>
      </c>
      <c r="J643" s="17">
        <f t="shared" si="20"/>
        <v>0</v>
      </c>
    </row>
    <row r="644" spans="2:10" x14ac:dyDescent="0.2">
      <c r="B644" s="29">
        <v>354.3</v>
      </c>
      <c r="D644" s="18">
        <v>0</v>
      </c>
      <c r="F644" s="17">
        <v>3.0099999999999998E-2</v>
      </c>
      <c r="H644" s="17">
        <f>(D644/D666)</f>
        <v>0</v>
      </c>
      <c r="J644" s="17">
        <f t="shared" si="20"/>
        <v>0</v>
      </c>
    </row>
    <row r="645" spans="2:10" x14ac:dyDescent="0.2">
      <c r="B645" s="29">
        <v>355</v>
      </c>
      <c r="D645" s="18">
        <v>1260</v>
      </c>
      <c r="F645" s="17">
        <v>2.8199999999999999E-2</v>
      </c>
      <c r="H645" s="17">
        <f>(D645/D666)</f>
        <v>2.0558740891335634E-3</v>
      </c>
      <c r="J645" s="17">
        <f t="shared" si="20"/>
        <v>5.797564931356649E-5</v>
      </c>
    </row>
    <row r="646" spans="2:10" x14ac:dyDescent="0.2">
      <c r="B646" s="29">
        <v>355.1</v>
      </c>
      <c r="D646" s="18">
        <v>0</v>
      </c>
      <c r="F646" s="17">
        <v>2.63E-2</v>
      </c>
      <c r="H646" s="17">
        <f>(D646/D666)</f>
        <v>0</v>
      </c>
      <c r="J646" s="17">
        <f t="shared" si="20"/>
        <v>0</v>
      </c>
    </row>
    <row r="647" spans="2:10" x14ac:dyDescent="0.2">
      <c r="B647" s="29">
        <v>355.2</v>
      </c>
      <c r="D647" s="18">
        <v>0</v>
      </c>
      <c r="F647" s="17">
        <v>2.9100000000000001E-2</v>
      </c>
      <c r="H647" s="17">
        <f>(D647/D666)</f>
        <v>0</v>
      </c>
      <c r="J647" s="17">
        <f t="shared" si="20"/>
        <v>0</v>
      </c>
    </row>
    <row r="648" spans="2:10" x14ac:dyDescent="0.2">
      <c r="B648" s="29">
        <v>355.3</v>
      </c>
      <c r="D648" s="18">
        <v>0</v>
      </c>
      <c r="F648" s="17">
        <v>3.0099999999999998E-2</v>
      </c>
      <c r="H648" s="17">
        <f>(D648/D666)</f>
        <v>0</v>
      </c>
      <c r="J648" s="17">
        <f t="shared" si="20"/>
        <v>0</v>
      </c>
    </row>
    <row r="649" spans="2:10" x14ac:dyDescent="0.2">
      <c r="B649" s="29">
        <v>356</v>
      </c>
      <c r="D649" s="18">
        <v>47730</v>
      </c>
      <c r="F649" s="17">
        <v>1.7899999999999999E-2</v>
      </c>
      <c r="H649" s="17">
        <f>(D649/D666)</f>
        <v>7.7878468471702364E-2</v>
      </c>
      <c r="J649" s="17">
        <f t="shared" si="20"/>
        <v>1.3940245856434723E-3</v>
      </c>
    </row>
    <row r="650" spans="2:10" x14ac:dyDescent="0.2">
      <c r="B650" s="29">
        <v>356.1</v>
      </c>
      <c r="D650" s="18">
        <v>0</v>
      </c>
      <c r="F650" s="17">
        <v>1.7999999999999999E-2</v>
      </c>
      <c r="H650" s="17">
        <f>(D650/D666)</f>
        <v>0</v>
      </c>
      <c r="J650" s="17">
        <f t="shared" si="20"/>
        <v>0</v>
      </c>
    </row>
    <row r="651" spans="2:10" x14ac:dyDescent="0.2">
      <c r="B651" s="29">
        <v>356.2</v>
      </c>
      <c r="D651" s="18">
        <v>0</v>
      </c>
      <c r="F651" s="17">
        <v>1.5100000000000001E-2</v>
      </c>
      <c r="H651" s="17">
        <f>(D651/D666)</f>
        <v>0</v>
      </c>
      <c r="J651" s="17">
        <f t="shared" si="20"/>
        <v>0</v>
      </c>
    </row>
    <row r="652" spans="2:10" x14ac:dyDescent="0.2">
      <c r="B652" s="29">
        <v>356.3</v>
      </c>
      <c r="D652" s="18">
        <v>0</v>
      </c>
      <c r="F652" s="17">
        <v>3.0099999999999998E-2</v>
      </c>
      <c r="H652" s="17">
        <f>(D652/D666)</f>
        <v>0</v>
      </c>
      <c r="J652" s="17">
        <f t="shared" si="20"/>
        <v>0</v>
      </c>
    </row>
    <row r="653" spans="2:10" x14ac:dyDescent="0.2">
      <c r="B653" s="29">
        <v>357</v>
      </c>
      <c r="D653" s="18">
        <v>64085</v>
      </c>
      <c r="F653" s="17">
        <v>1.77E-2</v>
      </c>
      <c r="H653" s="17">
        <f>(D653/D666)</f>
        <v>0.10456404047787651</v>
      </c>
      <c r="J653" s="17">
        <f t="shared" si="20"/>
        <v>1.8507835164584144E-3</v>
      </c>
    </row>
    <row r="654" spans="2:10" x14ac:dyDescent="0.2">
      <c r="B654" s="29">
        <v>357.1</v>
      </c>
      <c r="D654" s="18">
        <v>0</v>
      </c>
      <c r="F654" s="17">
        <v>1.7500000000000002E-2</v>
      </c>
      <c r="H654" s="17">
        <f>(D654/D666)</f>
        <v>0</v>
      </c>
      <c r="J654" s="17">
        <f t="shared" si="20"/>
        <v>0</v>
      </c>
    </row>
    <row r="655" spans="2:10" x14ac:dyDescent="0.2">
      <c r="B655" s="29">
        <v>357.2</v>
      </c>
      <c r="D655" s="18">
        <v>0</v>
      </c>
      <c r="F655" s="17">
        <v>1.4999999999999999E-2</v>
      </c>
      <c r="H655" s="17">
        <f>(D655/D666)</f>
        <v>0</v>
      </c>
      <c r="J655" s="17">
        <f t="shared" si="20"/>
        <v>0</v>
      </c>
    </row>
    <row r="656" spans="2:10" x14ac:dyDescent="0.2">
      <c r="B656" s="29">
        <v>357.3</v>
      </c>
      <c r="D656" s="18">
        <v>0</v>
      </c>
      <c r="F656" s="17">
        <v>3.0099999999999998E-2</v>
      </c>
      <c r="H656" s="17">
        <f>(D656/D666)</f>
        <v>0</v>
      </c>
      <c r="J656" s="17">
        <f t="shared" si="20"/>
        <v>0</v>
      </c>
    </row>
    <row r="657" spans="2:10" x14ac:dyDescent="0.2">
      <c r="B657" s="29">
        <v>358</v>
      </c>
      <c r="D657" s="18">
        <v>48269</v>
      </c>
      <c r="F657" s="17">
        <v>1.6899999999999998E-2</v>
      </c>
      <c r="H657" s="17">
        <f>(D657/D666)</f>
        <v>7.8757925720942826E-2</v>
      </c>
      <c r="J657" s="17">
        <f t="shared" si="20"/>
        <v>1.3310089446839336E-3</v>
      </c>
    </row>
    <row r="658" spans="2:10" x14ac:dyDescent="0.2">
      <c r="B658" s="29">
        <v>358.1</v>
      </c>
      <c r="D658" s="18">
        <v>0</v>
      </c>
      <c r="F658" s="17">
        <v>1.9300000000000001E-2</v>
      </c>
      <c r="H658" s="17">
        <f>(D658/D666)</f>
        <v>0</v>
      </c>
      <c r="J658" s="17">
        <f t="shared" si="20"/>
        <v>0</v>
      </c>
    </row>
    <row r="659" spans="2:10" x14ac:dyDescent="0.2">
      <c r="B659" s="29">
        <v>358.2</v>
      </c>
      <c r="D659" s="18">
        <v>0</v>
      </c>
      <c r="F659" s="17">
        <v>1.24E-2</v>
      </c>
      <c r="H659" s="17">
        <f>(D659/D666)</f>
        <v>0</v>
      </c>
      <c r="J659" s="17">
        <f t="shared" si="20"/>
        <v>0</v>
      </c>
    </row>
    <row r="660" spans="2:10" x14ac:dyDescent="0.2">
      <c r="B660" s="29">
        <v>358.3</v>
      </c>
      <c r="D660" s="18">
        <v>0</v>
      </c>
      <c r="F660" s="17">
        <v>3.0099999999999998E-2</v>
      </c>
      <c r="H660" s="17">
        <f>(D660/D666)</f>
        <v>0</v>
      </c>
      <c r="J660" s="17">
        <f t="shared" si="20"/>
        <v>0</v>
      </c>
    </row>
    <row r="661" spans="2:10" x14ac:dyDescent="0.2">
      <c r="B661" s="29">
        <v>359</v>
      </c>
      <c r="D661" s="18">
        <v>8241</v>
      </c>
      <c r="F661" s="17">
        <v>1.7999999999999999E-2</v>
      </c>
      <c r="H661" s="17">
        <f>(D661/D666)</f>
        <v>1.3446395530594997E-2</v>
      </c>
      <c r="J661" s="17">
        <f t="shared" si="20"/>
        <v>2.4203511955070992E-4</v>
      </c>
    </row>
    <row r="662" spans="2:10" x14ac:dyDescent="0.2">
      <c r="B662" s="29">
        <v>359.1</v>
      </c>
      <c r="D662" s="18">
        <v>0</v>
      </c>
      <c r="F662" s="17">
        <v>1.8700000000000001E-2</v>
      </c>
      <c r="H662" s="17">
        <f>(D662/D666)</f>
        <v>0</v>
      </c>
      <c r="J662" s="17">
        <f t="shared" si="20"/>
        <v>0</v>
      </c>
    </row>
    <row r="663" spans="2:10" x14ac:dyDescent="0.2">
      <c r="B663" s="29">
        <v>359.2</v>
      </c>
      <c r="D663" s="18">
        <v>0</v>
      </c>
      <c r="F663" s="17">
        <v>1.49E-2</v>
      </c>
      <c r="H663" s="17">
        <f>(D663/D666)</f>
        <v>0</v>
      </c>
      <c r="J663" s="17">
        <f t="shared" si="20"/>
        <v>0</v>
      </c>
    </row>
    <row r="664" spans="2:10" x14ac:dyDescent="0.2">
      <c r="B664" s="29">
        <v>359.3</v>
      </c>
      <c r="D664" s="18">
        <v>0</v>
      </c>
      <c r="F664" s="17">
        <v>3.0099999999999998E-2</v>
      </c>
      <c r="H664" s="17">
        <f>(D664/D666)</f>
        <v>0</v>
      </c>
      <c r="J664" s="17">
        <f t="shared" si="20"/>
        <v>0</v>
      </c>
    </row>
    <row r="665" spans="2:10" ht="5.0999999999999996" customHeight="1" x14ac:dyDescent="0.2">
      <c r="D665" s="30"/>
      <c r="H665" s="11"/>
      <c r="J665" s="30"/>
    </row>
    <row r="666" spans="2:10" x14ac:dyDescent="0.2">
      <c r="B666" s="2" t="s">
        <v>25</v>
      </c>
      <c r="D666" s="18">
        <f>SUM(D631:D665)</f>
        <v>612878</v>
      </c>
      <c r="H666" s="17">
        <f>SUM(H631:H665)</f>
        <v>0.99999999999999989</v>
      </c>
      <c r="J666" s="17">
        <f>SUM(J631:J665)</f>
        <v>2.2928928922232486E-2</v>
      </c>
    </row>
    <row r="667" spans="2:10" ht="13.5" thickBot="1" x14ac:dyDescent="0.25"/>
    <row r="668" spans="2:10" ht="13.5" thickBot="1" x14ac:dyDescent="0.25">
      <c r="B668" s="32" t="s">
        <v>66</v>
      </c>
      <c r="C668" s="33"/>
      <c r="D668" s="33"/>
      <c r="E668" s="33"/>
      <c r="F668" s="33"/>
      <c r="G668" s="33"/>
      <c r="H668" s="33"/>
      <c r="I668" s="33"/>
      <c r="J668" s="34"/>
    </row>
    <row r="669" spans="2:10" ht="39.75" customHeight="1" x14ac:dyDescent="0.2">
      <c r="B669" s="26" t="s">
        <v>46</v>
      </c>
      <c r="C669" s="27"/>
      <c r="D669" s="26" t="s">
        <v>47</v>
      </c>
      <c r="E669" s="27"/>
      <c r="F669" s="26" t="s">
        <v>48</v>
      </c>
      <c r="G669" s="27"/>
      <c r="H669" s="28" t="s">
        <v>49</v>
      </c>
      <c r="I669" s="27"/>
      <c r="J669" s="28" t="s">
        <v>50</v>
      </c>
    </row>
    <row r="670" spans="2:10" ht="5.0999999999999996" customHeight="1" x14ac:dyDescent="0.2"/>
    <row r="671" spans="2:10" x14ac:dyDescent="0.2">
      <c r="B671" s="29">
        <v>350.2</v>
      </c>
      <c r="D671" s="18">
        <v>712</v>
      </c>
      <c r="F671" s="17">
        <v>1.2500000000000001E-2</v>
      </c>
      <c r="H671" s="17">
        <f>(D671/D705)</f>
        <v>1.1766377905650836E-3</v>
      </c>
      <c r="J671" s="17">
        <f>F671*H671</f>
        <v>1.4707972382063546E-5</v>
      </c>
    </row>
    <row r="672" spans="2:10" x14ac:dyDescent="0.2">
      <c r="B672" s="29">
        <v>352</v>
      </c>
      <c r="D672" s="18">
        <v>21592</v>
      </c>
      <c r="F672" s="17">
        <v>2.9499999999999998E-2</v>
      </c>
      <c r="H672" s="17">
        <f>(D672/D705)</f>
        <v>3.5682532547586077E-2</v>
      </c>
      <c r="J672" s="17">
        <f t="shared" ref="J672:J703" si="21">F672*H672</f>
        <v>1.0526347101537893E-3</v>
      </c>
    </row>
    <row r="673" spans="2:10" x14ac:dyDescent="0.2">
      <c r="B673" s="29">
        <v>352.1</v>
      </c>
      <c r="D673" s="18">
        <v>0</v>
      </c>
      <c r="F673" s="17">
        <v>2.4400000000000002E-2</v>
      </c>
      <c r="H673" s="17">
        <f>(D673/D705)</f>
        <v>0</v>
      </c>
      <c r="J673" s="17">
        <f t="shared" si="21"/>
        <v>0</v>
      </c>
    </row>
    <row r="674" spans="2:10" x14ac:dyDescent="0.2">
      <c r="B674" s="29">
        <v>352.2</v>
      </c>
      <c r="D674" s="18">
        <v>0</v>
      </c>
      <c r="F674" s="17">
        <v>3.27E-2</v>
      </c>
      <c r="H674" s="17">
        <f>(D674/D705)</f>
        <v>0</v>
      </c>
      <c r="J674" s="17">
        <f t="shared" si="21"/>
        <v>0</v>
      </c>
    </row>
    <row r="675" spans="2:10" x14ac:dyDescent="0.2">
      <c r="B675" s="29">
        <v>352.3</v>
      </c>
      <c r="D675" s="18">
        <v>0</v>
      </c>
      <c r="F675" s="17">
        <v>3.0099999999999998E-2</v>
      </c>
      <c r="H675" s="17">
        <f>(D675/D705)</f>
        <v>0</v>
      </c>
      <c r="J675" s="17">
        <f t="shared" si="21"/>
        <v>0</v>
      </c>
    </row>
    <row r="676" spans="2:10" x14ac:dyDescent="0.2">
      <c r="B676" s="29">
        <v>353</v>
      </c>
      <c r="D676" s="18">
        <v>295728</v>
      </c>
      <c r="F676" s="17">
        <v>2.6700000000000002E-2</v>
      </c>
      <c r="H676" s="17">
        <f>(D676/D705)</f>
        <v>0.48871452321380765</v>
      </c>
      <c r="J676" s="17">
        <f t="shared" si="21"/>
        <v>1.3048677769808665E-2</v>
      </c>
    </row>
    <row r="677" spans="2:10" x14ac:dyDescent="0.2">
      <c r="B677" s="29">
        <v>353.1</v>
      </c>
      <c r="D677" s="18">
        <v>0</v>
      </c>
      <c r="F677" s="17">
        <v>1.95E-2</v>
      </c>
      <c r="H677" s="17">
        <f>(D677/D705)</f>
        <v>0</v>
      </c>
      <c r="J677" s="17">
        <f t="shared" si="21"/>
        <v>0</v>
      </c>
    </row>
    <row r="678" spans="2:10" x14ac:dyDescent="0.2">
      <c r="B678" s="29">
        <v>353.2</v>
      </c>
      <c r="D678" s="18">
        <v>0</v>
      </c>
      <c r="F678" s="17">
        <v>3.0700000000000002E-2</v>
      </c>
      <c r="H678" s="17">
        <f>(D678/D705)</f>
        <v>0</v>
      </c>
      <c r="J678" s="17">
        <f t="shared" si="21"/>
        <v>0</v>
      </c>
    </row>
    <row r="679" spans="2:10" x14ac:dyDescent="0.2">
      <c r="B679" s="29">
        <v>353.3</v>
      </c>
      <c r="D679" s="18">
        <v>0</v>
      </c>
      <c r="F679" s="17">
        <v>3.0099999999999998E-2</v>
      </c>
      <c r="H679" s="17">
        <f>(D679/D705)</f>
        <v>0</v>
      </c>
      <c r="J679" s="17">
        <f t="shared" si="21"/>
        <v>0</v>
      </c>
    </row>
    <row r="680" spans="2:10" x14ac:dyDescent="0.2">
      <c r="B680" s="29">
        <v>354</v>
      </c>
      <c r="D680" s="18">
        <v>117525</v>
      </c>
      <c r="F680" s="17">
        <v>1.9699999999999999E-2</v>
      </c>
      <c r="H680" s="17">
        <f>(D680/D705)</f>
        <v>0.19421960159573237</v>
      </c>
      <c r="J680" s="17">
        <f t="shared" si="21"/>
        <v>3.8261261514359276E-3</v>
      </c>
    </row>
    <row r="681" spans="2:10" x14ac:dyDescent="0.2">
      <c r="B681" s="29">
        <v>354.1</v>
      </c>
      <c r="D681" s="18">
        <v>0</v>
      </c>
      <c r="F681" s="17">
        <v>1.6899999999999998E-2</v>
      </c>
      <c r="H681" s="17">
        <f>(D681/D705)</f>
        <v>0</v>
      </c>
      <c r="J681" s="17">
        <f t="shared" si="21"/>
        <v>0</v>
      </c>
    </row>
    <row r="682" spans="2:10" x14ac:dyDescent="0.2">
      <c r="B682" s="29">
        <v>353.2</v>
      </c>
      <c r="D682" s="18">
        <v>0</v>
      </c>
      <c r="F682" s="17">
        <v>1.9099999999999999E-2</v>
      </c>
      <c r="H682" s="17">
        <f>(D682/D705)</f>
        <v>0</v>
      </c>
      <c r="J682" s="17">
        <f t="shared" si="21"/>
        <v>0</v>
      </c>
    </row>
    <row r="683" spans="2:10" x14ac:dyDescent="0.2">
      <c r="B683" s="29">
        <v>354.3</v>
      </c>
      <c r="D683" s="18">
        <v>0</v>
      </c>
      <c r="F683" s="17">
        <v>3.0099999999999998E-2</v>
      </c>
      <c r="H683" s="17">
        <f>(D683/D705)</f>
        <v>0</v>
      </c>
      <c r="J683" s="17">
        <f t="shared" si="21"/>
        <v>0</v>
      </c>
    </row>
    <row r="684" spans="2:10" x14ac:dyDescent="0.2">
      <c r="B684" s="29">
        <v>355</v>
      </c>
      <c r="D684" s="18">
        <v>1232</v>
      </c>
      <c r="F684" s="17">
        <v>2.8199999999999999E-2</v>
      </c>
      <c r="H684" s="17">
        <f>(D684/D705)</f>
        <v>2.0359799971575603E-3</v>
      </c>
      <c r="J684" s="17">
        <f t="shared" si="21"/>
        <v>5.7414635919843201E-5</v>
      </c>
    </row>
    <row r="685" spans="2:10" x14ac:dyDescent="0.2">
      <c r="B685" s="29">
        <v>355.1</v>
      </c>
      <c r="D685" s="18">
        <v>0</v>
      </c>
      <c r="F685" s="17">
        <v>2.63E-2</v>
      </c>
      <c r="H685" s="17">
        <f>(D685/D705)</f>
        <v>0</v>
      </c>
      <c r="J685" s="17">
        <f t="shared" si="21"/>
        <v>0</v>
      </c>
    </row>
    <row r="686" spans="2:10" x14ac:dyDescent="0.2">
      <c r="B686" s="29">
        <v>355.2</v>
      </c>
      <c r="D686" s="18">
        <v>0</v>
      </c>
      <c r="F686" s="17">
        <v>2.9100000000000001E-2</v>
      </c>
      <c r="H686" s="17">
        <f>(D686/D705)</f>
        <v>0</v>
      </c>
      <c r="J686" s="17">
        <f t="shared" si="21"/>
        <v>0</v>
      </c>
    </row>
    <row r="687" spans="2:10" x14ac:dyDescent="0.2">
      <c r="B687" s="29">
        <v>355.3</v>
      </c>
      <c r="D687" s="18">
        <v>0</v>
      </c>
      <c r="F687" s="17">
        <v>3.0099999999999998E-2</v>
      </c>
      <c r="H687" s="17">
        <f>(D687/D705)</f>
        <v>0</v>
      </c>
      <c r="J687" s="17">
        <f t="shared" si="21"/>
        <v>0</v>
      </c>
    </row>
    <row r="688" spans="2:10" x14ac:dyDescent="0.2">
      <c r="B688" s="29">
        <v>356</v>
      </c>
      <c r="D688" s="18">
        <v>47730</v>
      </c>
      <c r="F688" s="17">
        <v>1.7899999999999999E-2</v>
      </c>
      <c r="H688" s="17">
        <f>(D688/D705)</f>
        <v>7.8877699078190228E-2</v>
      </c>
      <c r="J688" s="17">
        <f t="shared" si="21"/>
        <v>1.4119108134996051E-3</v>
      </c>
    </row>
    <row r="689" spans="2:10" x14ac:dyDescent="0.2">
      <c r="B689" s="29">
        <v>356.1</v>
      </c>
      <c r="D689" s="18">
        <v>0</v>
      </c>
      <c r="F689" s="17">
        <v>1.7999999999999999E-2</v>
      </c>
      <c r="H689" s="17">
        <f>(D689/D705)</f>
        <v>0</v>
      </c>
      <c r="J689" s="17">
        <f t="shared" si="21"/>
        <v>0</v>
      </c>
    </row>
    <row r="690" spans="2:10" x14ac:dyDescent="0.2">
      <c r="B690" s="29">
        <v>356.2</v>
      </c>
      <c r="D690" s="18">
        <v>0</v>
      </c>
      <c r="F690" s="17">
        <v>1.5100000000000001E-2</v>
      </c>
      <c r="H690" s="17">
        <f>(D690/D705)</f>
        <v>0</v>
      </c>
      <c r="J690" s="17">
        <f t="shared" si="21"/>
        <v>0</v>
      </c>
    </row>
    <row r="691" spans="2:10" x14ac:dyDescent="0.2">
      <c r="B691" s="29">
        <v>356.3</v>
      </c>
      <c r="D691" s="18">
        <v>0</v>
      </c>
      <c r="F691" s="17">
        <v>3.0099999999999998E-2</v>
      </c>
      <c r="H691" s="17">
        <f>(D691/D705)</f>
        <v>0</v>
      </c>
      <c r="J691" s="17">
        <f t="shared" si="21"/>
        <v>0</v>
      </c>
    </row>
    <row r="692" spans="2:10" x14ac:dyDescent="0.2">
      <c r="B692" s="29">
        <v>357</v>
      </c>
      <c r="D692" s="18">
        <v>64085</v>
      </c>
      <c r="F692" s="17">
        <v>1.77E-2</v>
      </c>
      <c r="H692" s="17">
        <f>(D692/D705)</f>
        <v>0.10590566405669015</v>
      </c>
      <c r="J692" s="17">
        <f t="shared" si="21"/>
        <v>1.8745302538034157E-3</v>
      </c>
    </row>
    <row r="693" spans="2:10" x14ac:dyDescent="0.2">
      <c r="B693" s="29">
        <v>357.1</v>
      </c>
      <c r="D693" s="18">
        <v>0</v>
      </c>
      <c r="F693" s="17">
        <v>1.7500000000000002E-2</v>
      </c>
      <c r="H693" s="17">
        <f>(D693/D705)</f>
        <v>0</v>
      </c>
      <c r="J693" s="17">
        <f t="shared" si="21"/>
        <v>0</v>
      </c>
    </row>
    <row r="694" spans="2:10" x14ac:dyDescent="0.2">
      <c r="B694" s="29">
        <v>357.2</v>
      </c>
      <c r="D694" s="18">
        <v>0</v>
      </c>
      <c r="F694" s="17">
        <v>1.4999999999999999E-2</v>
      </c>
      <c r="H694" s="17">
        <f>(D694/D705)</f>
        <v>0</v>
      </c>
      <c r="J694" s="17">
        <f t="shared" si="21"/>
        <v>0</v>
      </c>
    </row>
    <row r="695" spans="2:10" x14ac:dyDescent="0.2">
      <c r="B695" s="29">
        <v>357.3</v>
      </c>
      <c r="D695" s="18">
        <v>0</v>
      </c>
      <c r="F695" s="17">
        <v>3.0099999999999998E-2</v>
      </c>
      <c r="H695" s="17">
        <f>(D695/D705)</f>
        <v>0</v>
      </c>
      <c r="J695" s="17">
        <f t="shared" si="21"/>
        <v>0</v>
      </c>
    </row>
    <row r="696" spans="2:10" x14ac:dyDescent="0.2">
      <c r="B696" s="29">
        <v>358</v>
      </c>
      <c r="D696" s="18">
        <v>48269</v>
      </c>
      <c r="F696" s="17">
        <v>1.6899999999999998E-2</v>
      </c>
      <c r="H696" s="17">
        <f>(D696/D705)</f>
        <v>7.976844032694666E-2</v>
      </c>
      <c r="J696" s="17">
        <f t="shared" si="21"/>
        <v>1.3480866415253984E-3</v>
      </c>
    </row>
    <row r="697" spans="2:10" x14ac:dyDescent="0.2">
      <c r="B697" s="29">
        <v>358.1</v>
      </c>
      <c r="D697" s="18">
        <v>0</v>
      </c>
      <c r="F697" s="17">
        <v>1.9300000000000001E-2</v>
      </c>
      <c r="H697" s="17">
        <f>(D697/D705)</f>
        <v>0</v>
      </c>
      <c r="J697" s="17">
        <f t="shared" si="21"/>
        <v>0</v>
      </c>
    </row>
    <row r="698" spans="2:10" x14ac:dyDescent="0.2">
      <c r="B698" s="29">
        <v>358.2</v>
      </c>
      <c r="D698" s="18">
        <v>0</v>
      </c>
      <c r="F698" s="17">
        <v>1.24E-2</v>
      </c>
      <c r="H698" s="17">
        <f>(D698/D705)</f>
        <v>0</v>
      </c>
      <c r="J698" s="17">
        <f t="shared" si="21"/>
        <v>0</v>
      </c>
    </row>
    <row r="699" spans="2:10" x14ac:dyDescent="0.2">
      <c r="B699" s="29">
        <v>358.3</v>
      </c>
      <c r="D699" s="18">
        <v>0</v>
      </c>
      <c r="F699" s="17">
        <v>3.0099999999999998E-2</v>
      </c>
      <c r="H699" s="17">
        <f>(D699/D705)</f>
        <v>0</v>
      </c>
      <c r="J699" s="17">
        <f t="shared" si="21"/>
        <v>0</v>
      </c>
    </row>
    <row r="700" spans="2:10" x14ac:dyDescent="0.2">
      <c r="B700" s="29">
        <v>359</v>
      </c>
      <c r="D700" s="18">
        <v>8241</v>
      </c>
      <c r="F700" s="17">
        <v>1.7999999999999999E-2</v>
      </c>
      <c r="H700" s="17">
        <f>(D700/D705)</f>
        <v>1.3618921393324233E-2</v>
      </c>
      <c r="J700" s="17">
        <f t="shared" si="21"/>
        <v>2.4514058507983617E-4</v>
      </c>
    </row>
    <row r="701" spans="2:10" x14ac:dyDescent="0.2">
      <c r="B701" s="29">
        <v>359.1</v>
      </c>
      <c r="D701" s="18">
        <v>0</v>
      </c>
      <c r="F701" s="17">
        <v>1.8700000000000001E-2</v>
      </c>
      <c r="H701" s="17">
        <f>(D701/D705)</f>
        <v>0</v>
      </c>
      <c r="J701" s="17">
        <f t="shared" si="21"/>
        <v>0</v>
      </c>
    </row>
    <row r="702" spans="2:10" x14ac:dyDescent="0.2">
      <c r="B702" s="29">
        <v>359.2</v>
      </c>
      <c r="D702" s="18">
        <v>0</v>
      </c>
      <c r="F702" s="17">
        <v>1.49E-2</v>
      </c>
      <c r="H702" s="17">
        <f>(D702/D705)</f>
        <v>0</v>
      </c>
      <c r="J702" s="17">
        <f t="shared" si="21"/>
        <v>0</v>
      </c>
    </row>
    <row r="703" spans="2:10" x14ac:dyDescent="0.2">
      <c r="B703" s="29">
        <v>359.3</v>
      </c>
      <c r="D703" s="18">
        <v>0</v>
      </c>
      <c r="F703" s="17">
        <v>3.0099999999999998E-2</v>
      </c>
      <c r="H703" s="17">
        <f>(D703/D705)</f>
        <v>0</v>
      </c>
      <c r="J703" s="17">
        <f t="shared" si="21"/>
        <v>0</v>
      </c>
    </row>
    <row r="704" spans="2:10" ht="5.0999999999999996" customHeight="1" x14ac:dyDescent="0.2">
      <c r="D704" s="30"/>
      <c r="H704" s="11"/>
      <c r="J704" s="30"/>
    </row>
    <row r="705" spans="2:10" x14ac:dyDescent="0.2">
      <c r="B705" s="2" t="s">
        <v>25</v>
      </c>
      <c r="D705" s="18">
        <f>SUM(D670:D704)</f>
        <v>605114</v>
      </c>
      <c r="H705" s="17">
        <f>SUM(H670:H704)</f>
        <v>0.99999999999999989</v>
      </c>
      <c r="J705" s="17">
        <f>SUM(J670:J704)</f>
        <v>2.2879229533608544E-2</v>
      </c>
    </row>
  </sheetData>
  <mergeCells count="21">
    <mergeCell ref="B512:J512"/>
    <mergeCell ref="B551:J551"/>
    <mergeCell ref="B590:J590"/>
    <mergeCell ref="B23:J23"/>
    <mergeCell ref="B38:J38"/>
    <mergeCell ref="B6:J6"/>
    <mergeCell ref="B629:J629"/>
    <mergeCell ref="B668:J668"/>
    <mergeCell ref="B473:J473"/>
    <mergeCell ref="B68:J68"/>
    <mergeCell ref="B83:J83"/>
    <mergeCell ref="B122:J122"/>
    <mergeCell ref="B161:J161"/>
    <mergeCell ref="B200:J200"/>
    <mergeCell ref="B239:J239"/>
    <mergeCell ref="B278:J278"/>
    <mergeCell ref="B317:J317"/>
    <mergeCell ref="B356:J356"/>
    <mergeCell ref="B395:J395"/>
    <mergeCell ref="B434:J434"/>
    <mergeCell ref="B53:J53"/>
  </mergeCells>
  <pageMargins left="0.7" right="0.7" top="0.75" bottom="0.75" header="0.3" footer="0.3"/>
  <pageSetup orientation="portrait" r:id="rId1"/>
  <headerFooter>
    <oddFooter>&amp;C&amp;"Arial,Regular"&amp;10&amp;A&amp;R&amp;"Arial,Regular"Page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1D6BC5476EFA4CA07C8918A54246F5" ma:contentTypeVersion="6" ma:contentTypeDescription="Create a new document." ma:contentTypeScope="" ma:versionID="246bfc2d935482f36dad3f03fcc5a40f">
  <xsd:schema xmlns:xsd="http://www.w3.org/2001/XMLSchema" xmlns:xs="http://www.w3.org/2001/XMLSchema" xmlns:p="http://schemas.microsoft.com/office/2006/metadata/properties" xmlns:ns2="a57c4e00-b008-428b-b72f-69343aa79ee7" xmlns:ns3="6b3ac9e2-84ba-4962-b6c0-c4d6f37de121" targetNamespace="http://schemas.microsoft.com/office/2006/metadata/properties" ma:root="true" ma:fieldsID="1d89d5d877bc55dc3171225f6d7b37ae" ns2:_="" ns3:_="">
    <xsd:import namespace="a57c4e00-b008-428b-b72f-69343aa79ee7"/>
    <xsd:import namespace="6b3ac9e2-84ba-4962-b6c0-c4d6f37de1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7c4e00-b008-428b-b72f-69343aa79e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ac9e2-84ba-4962-b6c0-c4d6f37de1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77B350-7268-41AC-89E4-A6F9D5F19AD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7495CA-854F-44E7-A831-EBCDAE1BC8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7B6FA4-15B8-4859-A2C2-53720FBD0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7c4e00-b008-428b-b72f-69343aa79ee7"/>
    <ds:schemaRef ds:uri="6b3ac9e2-84ba-4962-b6c0-c4d6f37de1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AFUDC Equity Depreciation</vt:lpstr>
      <vt:lpstr>2. AFUDC Equity Incurred</vt:lpstr>
      <vt:lpstr>3. Depreciation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Reeves, Erik:(BSC)</dc:creator>
  <cp:lastModifiedBy>Reeves, Erik:(Exelon)</cp:lastModifiedBy>
  <dcterms:created xsi:type="dcterms:W3CDTF">2022-05-05T21:08:28Z</dcterms:created>
  <dcterms:modified xsi:type="dcterms:W3CDTF">2026-04-16T04:41:58Z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2022-05-05T21:08:30Z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3bc4b1fb-9211-4a00-a22f-403b718eb995</vt:lpwstr>
  </property>
  <property fmtid="{D5CDD505-2E9C-101B-9397-08002B2CF9AE}" pid="8" name="MSIP_Label_c968b3d1-e05f-4796-9c23-acaf26d588cb_ContentBits">
    <vt:lpwstr>0</vt:lpwstr>
  </property>
  <property fmtid="{D5CDD505-2E9C-101B-9397-08002B2CF9AE}" pid="9" name="ContentTypeId">
    <vt:lpwstr>0x010100EE1D6BC5476EFA4CA07C8918A54246F5</vt:lpwstr>
  </property>
</Properties>
</file>